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721"/>
  </bookViews>
  <sheets>
    <sheet name="目录" sheetId="10" r:id="rId1"/>
    <sheet name="1商品管理实训室" sheetId="4" r:id="rId2"/>
    <sheet name="2国际贸易实训室" sheetId="7" r:id="rId3"/>
    <sheet name="3物流综合实训室" sheetId="9" r:id="rId4"/>
    <sheet name="4竞赛" sheetId="8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<sst xmlns="http://schemas.openxmlformats.org/spreadsheetml/2006/main" count="216" uniqueCount="133">
  <si>
    <t>珠海理工学校香洲校区物流部2023-2024-2实训耗材采购报价清单</t>
  </si>
  <si>
    <t>单位：珠海市理工职业技术学校</t>
  </si>
  <si>
    <t>序号</t>
  </si>
  <si>
    <t>实训室</t>
  </si>
  <si>
    <t>预算金额（元）</t>
  </si>
  <si>
    <t>报价金额（元）</t>
  </si>
  <si>
    <t>备注</t>
  </si>
  <si>
    <t>1商品管理实训室</t>
  </si>
  <si>
    <t>详见附表1</t>
  </si>
  <si>
    <t>2国际贸易实训室</t>
  </si>
  <si>
    <t>详见附表2</t>
  </si>
  <si>
    <t>3物流综合实训室</t>
  </si>
  <si>
    <t>详见附表3</t>
  </si>
  <si>
    <t>4叉车实训室</t>
  </si>
  <si>
    <t>详见附表4</t>
  </si>
  <si>
    <t>总计</t>
  </si>
  <si>
    <t xml:space="preserve"> </t>
  </si>
  <si>
    <t>2023-2024学年第二学期 物流专业部实训耗材采购报价清单（1）商品管理实训室</t>
  </si>
  <si>
    <r>
      <rPr>
        <b/>
        <sz val="10"/>
        <color rgb="FF000000"/>
        <rFont val="宋体"/>
        <charset val="134"/>
      </rPr>
      <t>序</t>
    </r>
    <r>
      <rPr>
        <b/>
        <sz val="10"/>
        <color rgb="FF000000"/>
        <rFont val="Times New Roman"/>
        <charset val="134"/>
      </rPr>
      <t> </t>
    </r>
    <r>
      <rPr>
        <b/>
        <sz val="10"/>
        <color rgb="FF000000"/>
        <rFont val="宋体"/>
        <charset val="134"/>
      </rPr>
      <t>号</t>
    </r>
  </si>
  <si>
    <r>
      <rPr>
        <b/>
        <sz val="10"/>
        <color rgb="FF000000"/>
        <rFont val="宋体"/>
        <charset val="134"/>
      </rPr>
      <t>名</t>
    </r>
    <r>
      <rPr>
        <b/>
        <sz val="10"/>
        <color rgb="FF000000"/>
        <rFont val="Times New Roman"/>
        <charset val="134"/>
      </rPr>
      <t>   </t>
    </r>
    <r>
      <rPr>
        <b/>
        <sz val="10"/>
        <color rgb="FF000000"/>
        <rFont val="宋体"/>
        <charset val="134"/>
      </rPr>
      <t>称</t>
    </r>
  </si>
  <si>
    <t>规格名称</t>
  </si>
  <si>
    <t>单位</t>
  </si>
  <si>
    <r>
      <rPr>
        <b/>
        <sz val="10"/>
        <color rgb="FF000000"/>
        <rFont val="宋体"/>
        <charset val="134"/>
      </rPr>
      <t>数</t>
    </r>
    <r>
      <rPr>
        <b/>
        <sz val="10"/>
        <color rgb="FF000000"/>
        <rFont val="Times New Roman"/>
        <charset val="134"/>
      </rPr>
      <t>  </t>
    </r>
    <r>
      <rPr>
        <b/>
        <sz val="10"/>
        <color rgb="FF000000"/>
        <rFont val="宋体"/>
        <charset val="134"/>
      </rPr>
      <t>量</t>
    </r>
  </si>
  <si>
    <r>
      <rPr>
        <b/>
        <sz val="10"/>
        <color rgb="FF000000"/>
        <rFont val="宋体"/>
        <charset val="134"/>
      </rPr>
      <t>单价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元</t>
    </r>
  </si>
  <si>
    <r>
      <rPr>
        <b/>
        <sz val="10"/>
        <color rgb="FF000000"/>
        <rFont val="宋体"/>
        <charset val="134"/>
      </rPr>
      <t>总价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元</t>
    </r>
  </si>
  <si>
    <t>申请人</t>
  </si>
  <si>
    <t>网址</t>
  </si>
  <si>
    <t>机架</t>
  </si>
  <si>
    <t>无人机架F450套机配件</t>
  </si>
  <si>
    <t>个</t>
  </si>
  <si>
    <t>柴光荣</t>
  </si>
  <si>
    <t>https://item.jd.com/10067245579065.html</t>
  </si>
  <si>
    <t>脚架</t>
  </si>
  <si>
    <t>自锁电机</t>
  </si>
  <si>
    <t>YH2212无人机F450四轴多轴自锁桨无刷马达 920KV正牙银色</t>
  </si>
  <si>
    <t>https://i-item.jd.com/10074622194824.html</t>
  </si>
  <si>
    <t>电调</t>
  </si>
  <si>
    <t>20A 好盈乐天尺寸52.4*21.5*7毫米，持续电流20A</t>
  </si>
  <si>
    <t>https://item.taobao.com/item.htm?spm=a230r.1.14.18.3a7371e4WIog40&amp;id=593306821652&amp;ns=1&amp;abbucket=3#detail</t>
  </si>
  <si>
    <t>自锁浆</t>
  </si>
  <si>
    <t>自锁桨 9450 多轴浆产品长度: 9.4英寸产品螺距:5.0英寸产品颜色: 白色产品毛重: 23g 2只</t>
  </si>
  <si>
    <t>对</t>
  </si>
  <si>
    <t>https://item.taobao.com/item.htm?spm=a230r.1.14.24.6b7229debpoLEa&amp;id=650661326303&amp;ns=1&amp;abbucket=3#detail</t>
  </si>
  <si>
    <t>遥控器</t>
  </si>
  <si>
    <t>i6 富斯通道个数:6
频率范围:2.4055-2.475GHz波段宽度:500KHz波段个数:140个
发射功率:不高于20dBm2.4G模式:第二代增强型自动跳频数字系统(含第一代系统)编码方式:GFSK通道分辨率:4096级充电接口:无
低电压报警:低于4.2V时数据输出:PS2接口PPM显示方式:STN半透正量,128x64点阵VA73*39毫米 LCD白色背光天线长度:26mm*2(双天线)机身重量:392g输入电源:6V1.5AA*4外形尺寸:174*89*190mm外观颜色:黑色
在线更新:有</t>
  </si>
  <si>
    <t>https://item.jd.com/10075793105074.html</t>
  </si>
  <si>
    <t>接收机</t>
  </si>
  <si>
    <t>规格：IA6，4.0-6.0V/DC</t>
  </si>
  <si>
    <t>多轴航模高倍率电池</t>
  </si>
  <si>
    <t>正品3s 5200</t>
  </si>
  <si>
    <t>https://item.taobao.com/item.htm?spm=a230r.1.14.116.7d6f3ee2pqlmaf&amp;id=16866255179&amp;ns=1&amp;abbucket=3#detail</t>
  </si>
  <si>
    <t>充电器</t>
  </si>
  <si>
    <t>B6AC 平衡充电器 IMAXRC B6AC</t>
  </si>
  <si>
    <t>https://item.taobao.com/item.htm?spm=a230r.1.14.18.2b9055379Lz4wJ&amp;id=548240251040&amp;ns=1&amp;abbucket=3#detail</t>
  </si>
  <si>
    <t>GPS支架</t>
  </si>
  <si>
    <t>手飞航模配件GPS折叠支架</t>
  </si>
  <si>
    <t>https://item.taobao.com/item.htm?spm=a230r.1.14.9.27eb4493jduHwG&amp;id=683669984940&amp;ns=1&amp;abbucket=3#detail</t>
  </si>
  <si>
    <t>GPS</t>
  </si>
  <si>
    <t xml:space="preserve"> 大疆原厂M8N 套件</t>
  </si>
  <si>
    <t>https://item.taobao.com/item.htm?spm=a230r.1.14.19.3fef3380LEh595&amp;id=564416970621&amp;ns=1&amp;abbucket=3#detail</t>
  </si>
  <si>
    <t>飞控</t>
  </si>
  <si>
    <t>大疆NAZAlite</t>
  </si>
  <si>
    <t>套</t>
  </si>
  <si>
    <t>https://item.taobao.com/item.htm?spm=a230r.1.14.3.7a652273yznCo7&amp;id=721088479780&amp;ns=1&amp;abbucket=3#detail</t>
  </si>
  <si>
    <t>2023-2024学年第二学期 物流专业部实训耗材采购报价清单（2）国际贸易实训室</t>
  </si>
  <si>
    <r>
      <rPr>
        <sz val="10"/>
        <color rgb="FF333333"/>
        <rFont val="宋体"/>
        <charset val="134"/>
      </rPr>
      <t>大疆专用</t>
    </r>
    <r>
      <rPr>
        <sz val="10"/>
        <color rgb="FF333333"/>
        <rFont val="Tahoma"/>
        <charset val="134"/>
      </rPr>
      <t>T1D</t>
    </r>
    <r>
      <rPr>
        <sz val="10"/>
        <color rgb="FF333333"/>
        <rFont val="宋体"/>
        <charset val="134"/>
      </rPr>
      <t>蓝牙手柄</t>
    </r>
    <r>
      <rPr>
        <sz val="10"/>
        <color rgb="FF333333"/>
        <rFont val="Tahoma"/>
        <charset val="134"/>
      </rPr>
      <t>+</t>
    </r>
    <r>
      <rPr>
        <sz val="10"/>
        <color rgb="FF333333"/>
        <rFont val="宋体"/>
        <charset val="134"/>
      </rPr>
      <t>充电线</t>
    </r>
  </si>
  <si>
    <t>GameSir</t>
  </si>
  <si>
    <t>https://detail.tmall.com/item.htm?abbucket=13&amp;id=673129860216&amp;ns=1&amp;spm=a230r.1.14.16.3f835cb8GxFDcu</t>
  </si>
  <si>
    <t>黎晓岚</t>
  </si>
  <si>
    <t>无人机物流搬运赛道</t>
  </si>
  <si>
    <t>Mibee</t>
  </si>
  <si>
    <t>https://item.taobao.com/item.htm?spm=a1z0d.6639537/tb.1997196601.3.40277484kS1gDx&amp;id=668120932116</t>
  </si>
  <si>
    <t>晨光油性马克笔</t>
  </si>
  <si>
    <t>油性24色三角杆</t>
  </si>
  <si>
    <t>盒</t>
  </si>
  <si>
    <t>https://detail.tmall.com/item.htm?abbucket=19&amp;id=711817856919&amp;ns=1&amp;skuId=4986452972799&amp;spm=a21n57.1.0.0.46bb523c5MtBhE</t>
  </si>
  <si>
    <t>正方体长方体数学教具全套</t>
  </si>
  <si>
    <t>【26件套】立体图形【盒装】</t>
  </si>
  <si>
    <t>https://detail.tmall.com/item.htm?abbucket=19&amp;id=692120545424&amp;ns=1&amp;skuId=5088941925066&amp;spm=a21n57.1.0.0.5bbb523cmKiHPi</t>
  </si>
  <si>
    <t>彩色硬卡纸</t>
  </si>
  <si>
    <t>A4【全套24色装】180g/120张</t>
  </si>
  <si>
    <t>包</t>
  </si>
  <si>
    <t>https://detail.tmall.com/item.htm?abbucket=19&amp;id=567279741664&amp;ns=1&amp;skuId=3779687855843&amp;spm=a21n57.1.0.0.485f523cU6sJ75</t>
  </si>
  <si>
    <t>得力胶棒固体胶</t>
  </si>
  <si>
    <t>【办公专用款】12支装 9g-白</t>
  </si>
  <si>
    <t>https://detail.tmall.com/item.htm?ali_refid=a3_430582_1006:1681409768:N:lQKkUVIeu12isnWtg6qhYoTuUHMpf2GE:d0e35a92b7d9c1d873a1ce261df05130&amp;ali_trackid=1_d0e35a92b7d9c1d873a1ce261df05130&amp;id=730196139661&amp;skuId=5056953172599&amp;spm=a21n57.1.0.0</t>
  </si>
  <si>
    <t>【办公专用款】12支装 21g-白</t>
  </si>
  <si>
    <t>2023-2024学年第二学期 物流专业部实训耗材采购报价清单（3）物流综合实训室</t>
  </si>
  <si>
    <t>PE缠绕膜包装膜 拉伸膜</t>
  </si>
  <si>
    <t>品牌：新越昌晖，PE缠绕膜包装膜，自粘性
规格：50cm宽，约330米，10.8公斤，4卷/套</t>
  </si>
  <si>
    <t>4卷/套</t>
  </si>
  <si>
    <t>李海威</t>
  </si>
  <si>
    <t>【新越昌晖E16001-5】新越昌晖缠绕膜50cm*330米膜净重10.8kg/整箱4卷 PE拉伸包装打包物流托盘防水防尘工业捆扎保护薄膜E16001-5【行情 报价 价格 评测】-京东 (jd.com)</t>
  </si>
  <si>
    <t>PET打包带</t>
  </si>
  <si>
    <t xml:space="preserve">新越昌晖PET塑钢打包带 1608手动包装带 塑料带货物捆扎带绿色40斤 </t>
  </si>
  <si>
    <t>卷</t>
  </si>
  <si>
    <t>【新越昌晖E11204-5】新越昌晖PET塑钢打包带 1608手动包装带 塑料带货物捆扎带绿色40斤 不含纸芯长约1400米E11204-5【行情 报价 价格 评测】-京东 (jd.com)</t>
  </si>
  <si>
    <t>塑钢带打包机套装</t>
  </si>
  <si>
    <t>上柯 A1113 塑钢带打包机套装 蓝色打包机压钳拉紧器组件 适合16mm~19mm塑钢带用</t>
  </si>
  <si>
    <t>套装</t>
  </si>
  <si>
    <t>【上柯A1113】上柯 A1113 塑钢带打包机套装 蓝色打包机压钳拉紧器组件 适合16mm~19mm塑钢带用【行情 报价 价格 评测】-京东 (jd.com)</t>
  </si>
  <si>
    <t>润滑剂</t>
  </si>
  <si>
    <t>初构想（CHUGOUXIANG）惠利得铁氟龙喷剂润滑剂400ML</t>
  </si>
  <si>
    <t>瓶</t>
  </si>
  <si>
    <t>https://item.jd.com/10087312327763.html#crumb-wrap</t>
  </si>
  <si>
    <t>wd40矽质润滑剂360ML</t>
  </si>
  <si>
    <t>甁</t>
  </si>
  <si>
    <t>https://detail.tmall.com/item.htm?spm=a220m.1000858.1000725.1.daf91161z5kgQL&amp;id=653264649202&amp;skuId=4885812746878&amp;areaId=440400&amp;user_id=2549841410&amp;cat_id=2&amp;is_b=1&amp;rn=a36f4467baa5d76ffdd31def9138d715</t>
  </si>
  <si>
    <t>胶布</t>
  </si>
  <si>
    <t>特氟龙胶布单卷13MM*10米长</t>
  </si>
  <si>
    <t>https://detail.tmall.com/item.htm?spm=a230r.1.14.19.5341427973iG6T&amp;id=642202859804&amp;ns=1&amp;abbucket=18</t>
  </si>
  <si>
    <t>特氟龙胶布单卷25MM*10米长</t>
  </si>
  <si>
    <t>鼓风机</t>
  </si>
  <si>
    <t>德力西（DELIXI）吹风机大功率除尘小型鼓风机电脑清灰吹灰枪220v强力工业用吸尘器 强劲款暴风机</t>
  </si>
  <si>
    <t>支</t>
  </si>
  <si>
    <t>https://item.jd.com/10068071373310.html#crumb-wrap</t>
  </si>
  <si>
    <t>德力西（DELIXI）吹风机大功率除尘小型鼓风机电脑清灰吹灰枪220v强力工业用吸尘器 至尊款（吹吸+6档调速）+大礼包</t>
  </si>
  <si>
    <t>https://item.jd.com/10068071373309.html#crumb-wrap</t>
  </si>
  <si>
    <t>秒表</t>
  </si>
  <si>
    <t>天福秒表PC2002EL防水单排5位记忆秒表（夜光表） 专业运动多功能电子秒表计时器</t>
  </si>
  <si>
    <t>天福秒表PC2002EL防水单排5位记忆秒表（夜光表） 专业运动多功能电子秒表计时器【图片 价格 品牌 报价】-京东 (jd.com)</t>
  </si>
  <si>
    <t>2022-2023学年第二学期 物流专业部实训耗材采购报价清单（4）叉车实训室</t>
  </si>
  <si>
    <r>
      <rPr>
        <b/>
        <sz val="10"/>
        <rFont val="宋体"/>
        <charset val="134"/>
      </rPr>
      <t>序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号</t>
    </r>
  </si>
  <si>
    <r>
      <rPr>
        <b/>
        <sz val="10"/>
        <color indexed="8"/>
        <rFont val="宋体"/>
        <charset val="134"/>
      </rPr>
      <t>名</t>
    </r>
    <r>
      <rPr>
        <b/>
        <sz val="10"/>
        <color indexed="8"/>
        <rFont val="Times New Roman"/>
        <charset val="134"/>
      </rPr>
      <t xml:space="preserve">   </t>
    </r>
    <r>
      <rPr>
        <b/>
        <sz val="10"/>
        <color indexed="8"/>
        <rFont val="宋体"/>
        <charset val="134"/>
      </rPr>
      <t>称</t>
    </r>
  </si>
  <si>
    <r>
      <rPr>
        <b/>
        <sz val="10"/>
        <color indexed="8"/>
        <rFont val="宋体"/>
        <charset val="134"/>
      </rPr>
      <t>数</t>
    </r>
    <r>
      <rPr>
        <b/>
        <sz val="10"/>
        <color indexed="8"/>
        <rFont val="Times New Roman"/>
        <charset val="134"/>
      </rPr>
      <t xml:space="preserve">  </t>
    </r>
    <r>
      <rPr>
        <b/>
        <sz val="10"/>
        <color indexed="8"/>
        <rFont val="宋体"/>
        <charset val="134"/>
      </rPr>
      <t>量</t>
    </r>
  </si>
  <si>
    <r>
      <rPr>
        <b/>
        <sz val="10"/>
        <color indexed="8"/>
        <rFont val="宋体"/>
        <charset val="134"/>
      </rPr>
      <t>单价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元</t>
    </r>
  </si>
  <si>
    <r>
      <rPr>
        <b/>
        <sz val="10"/>
        <color indexed="8"/>
        <rFont val="宋体"/>
        <charset val="134"/>
      </rPr>
      <t>总价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元</t>
    </r>
  </si>
  <si>
    <t>腰包</t>
  </si>
  <si>
    <t>迪卡侬腰包男款多功能收纳包手机森林绿_7L新老款均码 4264492</t>
  </si>
  <si>
    <t>https://item.jd.com/100034313237.html</t>
  </si>
  <si>
    <t>介刀</t>
  </si>
  <si>
    <t>日本田岛工具TAJIMA介刀壁纸刀墙纸刀贴膜刀裁纸刀9/18/22MM美工刀架 LC302B 1101-0006</t>
  </si>
  <si>
    <t>https://item.jd.com/100012563371.html#crumb-wrap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</si>
</sst>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indexed="8"/>
      <name val="宋体"/>
      <charset val="134"/>
    </font>
    <font>
      <u/>
      <sz val="12"/>
      <color indexed="4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0"/>
      <color indexed="4"/>
      <name val="宋体"/>
      <charset val="134"/>
    </font>
    <font>
      <b/>
      <sz val="10"/>
      <color rgb="FF000000"/>
      <name val="SimSun"/>
      <charset val="134"/>
    </font>
    <font>
      <sz val="10"/>
      <color rgb="FF000000"/>
      <name val="PingFang SC"/>
      <charset val="134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0"/>
      <color rgb="FF000000"/>
      <name val="Tahoma"/>
      <charset val="134"/>
    </font>
    <font>
      <sz val="10"/>
      <name val="宋体"/>
      <charset val="134"/>
      <scheme val="major"/>
    </font>
    <font>
      <u/>
      <sz val="10"/>
      <name val="宋体"/>
      <charset val="134"/>
      <scheme val="major"/>
    </font>
    <font>
      <b/>
      <sz val="12"/>
      <color rgb="FF000000"/>
      <name val="宋体"/>
      <charset val="134"/>
    </font>
    <font>
      <u/>
      <sz val="10"/>
      <color rgb="FF800080"/>
      <name val="宋体"/>
      <charset val="0"/>
      <scheme val="minor"/>
    </font>
    <font>
      <u/>
      <sz val="10"/>
      <color rgb="FF0000FF"/>
      <name val="宋体"/>
      <charset val="0"/>
      <scheme val="minor"/>
    </font>
    <font>
      <b/>
      <sz val="16"/>
      <name val="宋体"/>
      <charset val="134"/>
    </font>
    <font>
      <u/>
      <sz val="12"/>
      <color rgb="FF80008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0"/>
      <color rgb="FF000000"/>
      <name val="Times New Roman"/>
      <charset val="134"/>
    </font>
    <font>
      <sz val="10"/>
      <color rgb="FF333333"/>
      <name val="Tahoma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1" applyNumberFormat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47" borderId="20" applyNumberFormat="0" applyAlignment="0" applyProtection="0">
      <alignment vertical="center"/>
    </xf>
    <xf numFmtId="0" fontId="53" fillId="48" borderId="21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8" fillId="47" borderId="23" applyNumberFormat="0" applyAlignment="0" applyProtection="0">
      <alignment vertical="center"/>
    </xf>
    <xf numFmtId="0" fontId="59" fillId="38" borderId="20" applyNumberFormat="0" applyAlignment="0" applyProtection="0">
      <alignment vertical="center"/>
    </xf>
    <xf numFmtId="0" fontId="0" fillId="54" borderId="24" applyNumberFormat="0" applyFont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74" applyFont="1" applyFill="1" applyBorder="1" applyAlignment="1">
      <alignment horizontal="center" vertical="center"/>
    </xf>
    <xf numFmtId="0" fontId="7" fillId="0" borderId="1" xfId="6" applyNumberFormat="1" applyBorder="1" applyAlignment="1">
      <alignment horizontal="center" vertical="center" wrapText="1"/>
    </xf>
    <xf numFmtId="0" fontId="2" fillId="0" borderId="1" xfId="74" applyFont="1" applyFill="1" applyBorder="1" applyAlignment="1">
      <alignment horizontal="center" vertical="center"/>
    </xf>
    <xf numFmtId="0" fontId="3" fillId="0" borderId="1" xfId="74" applyFont="1" applyFill="1" applyBorder="1" applyAlignment="1">
      <alignment horizontal="center" vertical="center"/>
    </xf>
    <xf numFmtId="0" fontId="3" fillId="0" borderId="1" xfId="74" applyFont="1" applyFill="1" applyBorder="1" applyAlignment="1">
      <alignment horizontal="center" vertical="center" wrapText="1"/>
    </xf>
    <xf numFmtId="0" fontId="3" fillId="0" borderId="2" xfId="74" applyFont="1" applyFill="1" applyBorder="1" applyAlignment="1">
      <alignment horizontal="center" vertical="center"/>
    </xf>
    <xf numFmtId="0" fontId="3" fillId="0" borderId="3" xfId="74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7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1" xfId="74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2" xfId="74" applyFont="1" applyFill="1" applyBorder="1" applyAlignment="1">
      <alignment horizontal="center" vertical="center" wrapText="1"/>
    </xf>
    <xf numFmtId="0" fontId="8" fillId="0" borderId="3" xfId="74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6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1" xfId="6" applyFont="1" applyBorder="1">
      <alignment vertical="center"/>
    </xf>
    <xf numFmtId="0" fontId="0" fillId="0" borderId="1" xfId="0" applyFont="1" applyBorder="1">
      <alignment vertical="center"/>
    </xf>
    <xf numFmtId="0" fontId="7" fillId="0" borderId="1" xfId="6" applyFont="1" applyBorder="1">
      <alignment vertical="center"/>
    </xf>
    <xf numFmtId="0" fontId="0" fillId="0" borderId="0" xfId="0" applyFont="1">
      <alignment vertical="center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_Sheet3" xfId="74"/>
    <cellStyle name="超链接 2" xfId="75"/>
    <cellStyle name="好 2" xfId="76"/>
    <cellStyle name="汇总 2" xfId="77"/>
    <cellStyle name="计算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适中 2" xfId="89"/>
    <cellStyle name="输出 2" xfId="90"/>
    <cellStyle name="输入 2" xfId="91"/>
    <cellStyle name="注释 2" xfId="92"/>
  </cellStyles>
  <dxfs count="2">
    <dxf>
      <fill>
        <patternFill patternType="solid">
          <bgColor theme="6" tint="0.799951170384838"/>
        </patternFill>
      </fill>
    </dxf>
    <dxf>
      <fill>
        <patternFill patternType="solid">
          <bgColor theme="4" tint="0.5999633777886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321;&#27954;&#29289;&#27969;-2018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（2）商品管理实训室"/>
      <sheetName val="（3）国际贸易实训室"/>
      <sheetName val="（5）物流综合实训室"/>
      <sheetName val="（6）竞赛"/>
    </sheetNames>
    <sheetDataSet>
      <sheetData sheetId="0"/>
      <sheetData sheetId="1">
        <row r="15">
          <cell r="G15">
            <v>3528</v>
          </cell>
        </row>
      </sheetData>
      <sheetData sheetId="2">
        <row r="10">
          <cell r="G10">
            <v>4890</v>
          </cell>
        </row>
      </sheetData>
      <sheetData sheetId="3">
        <row r="13">
          <cell r="G13">
            <v>9804</v>
          </cell>
        </row>
      </sheetData>
      <sheetData sheetId="4">
        <row r="5">
          <cell r="G5">
            <v>1960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spm=a230r.1.14.19.3fef3380LEh595&amp;id=564416970621&amp;ns=1&amp;abbucket=3#detail" TargetMode="External"/><Relationship Id="rId8" Type="http://schemas.openxmlformats.org/officeDocument/2006/relationships/hyperlink" Target="https://item.taobao.com/item.htm?spm=a230r.1.14.9.27eb4493jduHwG&amp;id=683669984940&amp;ns=1&amp;abbucket=3#detail" TargetMode="External"/><Relationship Id="rId7" Type="http://schemas.openxmlformats.org/officeDocument/2006/relationships/hyperlink" Target="https://item.taobao.com/item.htm?spm=a230r.1.14.18.2b9055379Lz4wJ&amp;id=548240251040&amp;ns=1&amp;abbucket=3#detail" TargetMode="External"/><Relationship Id="rId6" Type="http://schemas.openxmlformats.org/officeDocument/2006/relationships/hyperlink" Target="https://item.taobao.com/item.htm?spm=a230r.1.14.116.7d6f3ee2pqlmaf&amp;id=16866255179&amp;ns=1&amp;abbucket=3#detail" TargetMode="External"/><Relationship Id="rId5" Type="http://schemas.openxmlformats.org/officeDocument/2006/relationships/hyperlink" Target="https://item.jd.com/10075793105074.html" TargetMode="External"/><Relationship Id="rId4" Type="http://schemas.openxmlformats.org/officeDocument/2006/relationships/hyperlink" Target="https://item.taobao.com/item.htm?spm=a230r.1.14.24.6b7229debpoLEa&amp;id=650661326303&amp;ns=1&amp;abbucket=3#detail" TargetMode="External"/><Relationship Id="rId3" Type="http://schemas.openxmlformats.org/officeDocument/2006/relationships/hyperlink" Target="https://item.taobao.com/item.htm?spm=a230r.1.14.18.3a7371e4WIog40&amp;id=593306821652&amp;ns=1&amp;abbucket=3#detail" TargetMode="External"/><Relationship Id="rId2" Type="http://schemas.openxmlformats.org/officeDocument/2006/relationships/hyperlink" Target="https://i-item.jd.com/10074622194824.html" TargetMode="External"/><Relationship Id="rId10" Type="http://schemas.openxmlformats.org/officeDocument/2006/relationships/hyperlink" Target="https://item.taobao.com/item.htm?spm=a230r.1.14.3.7a652273yznCo7&amp;id=721088479780&amp;ns=1&amp;abbucket=3#detail" TargetMode="External"/><Relationship Id="rId1" Type="http://schemas.openxmlformats.org/officeDocument/2006/relationships/hyperlink" Target="https://item.jd.com/10067245579065.html" TargetMode="Externa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hyperlink" Target="https://detail.tmall.com/item.htm?ali_refid=a3_430582_1006:1681409768:N:lQKkUVIeu12isnWtg6qhYoTuUHMpf2GE:d0e35a92b7d9c1d873a1ce261df05130&amp;ali_trackid=1_d0e35a92b7d9c1d873a1ce261df05130&amp;id=730196139661&amp;skuId=5056953172599&amp;spm=a21n57.1.0.0" TargetMode="External"/><Relationship Id="rId5" Type="http://schemas.openxmlformats.org/officeDocument/2006/relationships/hyperlink" Target="https://detail.tmall.com/item.htm?abbucket=19&amp;id=567279741664&amp;ns=1&amp;skuId=3779687855843&amp;spm=a21n57.1.0.0.485f523cU6sJ75" TargetMode="External"/><Relationship Id="rId4" Type="http://schemas.openxmlformats.org/officeDocument/2006/relationships/hyperlink" Target="https://detail.tmall.com/item.htm?abbucket=19&amp;id=692120545424&amp;ns=1&amp;skuId=5088941925066&amp;spm=a21n57.1.0.0.5bbb523cmKiHPi" TargetMode="External"/><Relationship Id="rId3" Type="http://schemas.openxmlformats.org/officeDocument/2006/relationships/hyperlink" Target="https://detail.tmall.com/item.htm?abbucket=19&amp;id=711817856919&amp;ns=1&amp;skuId=4986452972799&amp;spm=a21n57.1.0.0.46bb523c5MtBhE" TargetMode="External"/><Relationship Id="rId2" Type="http://schemas.openxmlformats.org/officeDocument/2006/relationships/hyperlink" Target="https://item.taobao.com/item.htm?spm=a1z0d.6639537/tb.1997196601.3.40277484kS1gDx&amp;id=668120932116" TargetMode="External"/><Relationship Id="rId1" Type="http://schemas.openxmlformats.org/officeDocument/2006/relationships/hyperlink" Target="https://detail.tmall.com/item.htm?abbucket=13&amp;id=673129860216&amp;ns=1&amp;spm=a230r.1.14.16.3f835cb8GxFDc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12563371.html" TargetMode="External"/><Relationship Id="rId1" Type="http://schemas.openxmlformats.org/officeDocument/2006/relationships/hyperlink" Target="https://item.jd.com/10003431323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11" sqref="E11"/>
    </sheetView>
  </sheetViews>
  <sheetFormatPr defaultColWidth="9" defaultRowHeight="14.25" outlineLevelCol="4"/>
  <cols>
    <col min="2" max="2" width="28.5" customWidth="1"/>
    <col min="3" max="3" width="17.125" customWidth="1"/>
    <col min="4" max="4" width="32.25" customWidth="1"/>
    <col min="5" max="5" width="25.875" style="2" customWidth="1"/>
  </cols>
  <sheetData>
    <row r="1" ht="66" customHeight="1" spans="1:5">
      <c r="A1" s="69" t="s">
        <v>0</v>
      </c>
      <c r="B1" s="69"/>
      <c r="C1" s="69"/>
      <c r="D1" s="69"/>
      <c r="E1" s="69"/>
    </row>
    <row r="2" ht="20.1" customHeight="1" spans="1:5">
      <c r="A2" s="70" t="s">
        <v>1</v>
      </c>
      <c r="B2" s="70"/>
      <c r="C2" s="70"/>
      <c r="D2" s="70"/>
      <c r="E2" s="70"/>
    </row>
    <row r="3" ht="20.1" customHeight="1" spans="1:5">
      <c r="A3" s="71" t="s">
        <v>2</v>
      </c>
      <c r="B3" s="71" t="s">
        <v>3</v>
      </c>
      <c r="C3" s="71" t="s">
        <v>4</v>
      </c>
      <c r="D3" s="71" t="s">
        <v>5</v>
      </c>
      <c r="E3" s="71" t="s">
        <v>6</v>
      </c>
    </row>
    <row r="4" ht="20.1" customHeight="1" spans="1:5">
      <c r="A4" s="72">
        <v>1</v>
      </c>
      <c r="B4" s="73" t="s">
        <v>7</v>
      </c>
      <c r="C4" s="74">
        <f>'[1]（2）商品管理实训室'!G15</f>
        <v>3528</v>
      </c>
      <c r="D4" s="75"/>
      <c r="E4" s="72" t="s">
        <v>8</v>
      </c>
    </row>
    <row r="5" ht="20.1" customHeight="1" spans="1:5">
      <c r="A5" s="72">
        <v>2</v>
      </c>
      <c r="B5" s="75" t="s">
        <v>9</v>
      </c>
      <c r="C5" s="74">
        <f>'[1]（3）国际贸易实训室'!G10</f>
        <v>4890</v>
      </c>
      <c r="D5" s="75"/>
      <c r="E5" s="72" t="s">
        <v>10</v>
      </c>
    </row>
    <row r="6" ht="20.1" customHeight="1" spans="1:5">
      <c r="A6" s="72">
        <v>3</v>
      </c>
      <c r="B6" s="73" t="s">
        <v>11</v>
      </c>
      <c r="C6" s="74">
        <f>'[1]（5）物流综合实训室'!G13</f>
        <v>9804</v>
      </c>
      <c r="D6" s="75"/>
      <c r="E6" s="72" t="s">
        <v>12</v>
      </c>
    </row>
    <row r="7" ht="20.1" customHeight="1" spans="1:5">
      <c r="A7" s="72">
        <v>4</v>
      </c>
      <c r="B7" s="73" t="s">
        <v>13</v>
      </c>
      <c r="C7" s="74">
        <f>'[1]（6）竞赛'!G5</f>
        <v>1960</v>
      </c>
      <c r="D7" s="75"/>
      <c r="E7" s="72" t="s">
        <v>14</v>
      </c>
    </row>
    <row r="8" ht="20.1" customHeight="1" spans="1:5">
      <c r="A8" s="71" t="s">
        <v>15</v>
      </c>
      <c r="B8" s="74"/>
      <c r="C8" s="74">
        <f>SUM(C4:C7)</f>
        <v>20182</v>
      </c>
      <c r="D8" s="75"/>
      <c r="E8" s="72"/>
    </row>
    <row r="15" spans="3:3">
      <c r="C15" s="76" t="s">
        <v>16</v>
      </c>
    </row>
  </sheetData>
  <mergeCells count="2">
    <mergeCell ref="A1:E1"/>
    <mergeCell ref="A2:E2"/>
  </mergeCells>
  <hyperlinks>
    <hyperlink ref="B4" location="'1商品管理实训室'!A1" display="1商品管理实训室"/>
    <hyperlink ref="B5" location="'2国际贸易实训室'!A1" display="2国际贸易实训室"/>
    <hyperlink ref="B6" location="'3物流综合实训室'!A1" display="3物流综合实训室"/>
    <hyperlink ref="B7" location="'4竞赛'!A1" display="4叉车实训室"/>
  </hyperlinks>
  <pageMargins left="0.944444444444444" right="0.75" top="0.66875" bottom="0.62986111111111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Z175"/>
  <sheetViews>
    <sheetView zoomScale="85" zoomScaleNormal="85" workbookViewId="0">
      <pane ySplit="2" topLeftCell="A6" activePane="bottomLeft" state="frozen"/>
      <selection/>
      <selection pane="bottomLeft" activeCell="A1" sqref="A1:I1"/>
    </sheetView>
  </sheetViews>
  <sheetFormatPr defaultColWidth="9" defaultRowHeight="14.25"/>
  <cols>
    <col min="1" max="1" width="5.875" style="51" customWidth="1"/>
    <col min="2" max="2" width="12.2" style="51" customWidth="1"/>
    <col min="3" max="3" width="40.4416666666667" style="51" customWidth="1"/>
    <col min="4" max="4" width="5.625" style="51" customWidth="1"/>
    <col min="5" max="5" width="6.375" style="51" customWidth="1"/>
    <col min="6" max="6" width="9.10833333333333" style="51" customWidth="1"/>
    <col min="7" max="7" width="9.15" style="51" customWidth="1"/>
    <col min="8" max="8" width="6.875" style="51" customWidth="1"/>
    <col min="9" max="9" width="30.625" style="51" customWidth="1"/>
    <col min="10" max="16384" width="9" style="51"/>
  </cols>
  <sheetData>
    <row r="1" ht="41" customHeight="1" spans="1:26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="50" customFormat="1" ht="12.75" spans="1:26">
      <c r="A2" s="53" t="s">
        <v>18</v>
      </c>
      <c r="B2" s="53" t="s">
        <v>19</v>
      </c>
      <c r="C2" s="53" t="s">
        <v>20</v>
      </c>
      <c r="D2" s="53" t="s">
        <v>21</v>
      </c>
      <c r="E2" s="53" t="s">
        <v>22</v>
      </c>
      <c r="F2" s="53" t="s">
        <v>23</v>
      </c>
      <c r="G2" s="53" t="s">
        <v>24</v>
      </c>
      <c r="H2" s="53" t="s">
        <v>25</v>
      </c>
      <c r="I2" s="65" t="s">
        <v>26</v>
      </c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ht="24" spans="1:26">
      <c r="A3" s="53">
        <v>1</v>
      </c>
      <c r="B3" s="54" t="s">
        <v>27</v>
      </c>
      <c r="C3" s="55" t="s">
        <v>28</v>
      </c>
      <c r="D3" s="55" t="s">
        <v>29</v>
      </c>
      <c r="E3" s="55">
        <v>8</v>
      </c>
      <c r="F3" s="55"/>
      <c r="G3" s="55"/>
      <c r="H3" s="56" t="s">
        <v>30</v>
      </c>
      <c r="I3" s="66" t="s">
        <v>31</v>
      </c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ht="24" spans="1:26">
      <c r="A4" s="53">
        <v>2</v>
      </c>
      <c r="B4" s="54" t="s">
        <v>32</v>
      </c>
      <c r="C4" s="55" t="s">
        <v>28</v>
      </c>
      <c r="D4" s="55" t="s">
        <v>29</v>
      </c>
      <c r="E4" s="55">
        <v>2</v>
      </c>
      <c r="F4" s="55"/>
      <c r="G4" s="55"/>
      <c r="H4" s="56" t="s">
        <v>30</v>
      </c>
      <c r="I4" s="67" t="s">
        <v>31</v>
      </c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ht="24" spans="1:26">
      <c r="A5" s="53">
        <v>3</v>
      </c>
      <c r="B5" s="54" t="s">
        <v>33</v>
      </c>
      <c r="C5" s="55" t="s">
        <v>34</v>
      </c>
      <c r="D5" s="55" t="s">
        <v>29</v>
      </c>
      <c r="E5" s="55">
        <v>8</v>
      </c>
      <c r="F5" s="55"/>
      <c r="G5" s="55"/>
      <c r="H5" s="56" t="s">
        <v>30</v>
      </c>
      <c r="I5" s="67" t="s">
        <v>35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ht="48" spans="1:26">
      <c r="A6" s="53">
        <v>4</v>
      </c>
      <c r="B6" s="54" t="s">
        <v>36</v>
      </c>
      <c r="C6" s="55" t="s">
        <v>37</v>
      </c>
      <c r="D6" s="55" t="s">
        <v>29</v>
      </c>
      <c r="E6" s="55">
        <v>8</v>
      </c>
      <c r="F6" s="55"/>
      <c r="G6" s="55"/>
      <c r="H6" s="56" t="s">
        <v>30</v>
      </c>
      <c r="I6" s="68" t="s">
        <v>38</v>
      </c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ht="48" spans="1:26">
      <c r="A7" s="53">
        <v>5</v>
      </c>
      <c r="B7" s="54" t="s">
        <v>39</v>
      </c>
      <c r="C7" s="55" t="s">
        <v>40</v>
      </c>
      <c r="D7" s="55" t="s">
        <v>41</v>
      </c>
      <c r="E7" s="55">
        <v>6</v>
      </c>
      <c r="F7" s="55"/>
      <c r="G7" s="55"/>
      <c r="H7" s="56" t="s">
        <v>30</v>
      </c>
      <c r="I7" s="66" t="s">
        <v>42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ht="132" spans="1:26">
      <c r="A8" s="57">
        <v>6</v>
      </c>
      <c r="B8" s="54" t="s">
        <v>43</v>
      </c>
      <c r="C8" s="55" t="s">
        <v>44</v>
      </c>
      <c r="D8" s="55" t="s">
        <v>29</v>
      </c>
      <c r="E8" s="55">
        <v>2</v>
      </c>
      <c r="F8" s="55"/>
      <c r="G8" s="55"/>
      <c r="H8" s="56" t="s">
        <v>30</v>
      </c>
      <c r="I8" s="67" t="s">
        <v>45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24" spans="1:26">
      <c r="A9" s="58">
        <v>7</v>
      </c>
      <c r="B9" s="54" t="s">
        <v>46</v>
      </c>
      <c r="C9" s="55" t="s">
        <v>47</v>
      </c>
      <c r="D9" s="55" t="s">
        <v>29</v>
      </c>
      <c r="E9" s="55">
        <v>2</v>
      </c>
      <c r="F9" s="55"/>
      <c r="G9" s="55"/>
      <c r="H9" s="56" t="s">
        <v>30</v>
      </c>
      <c r="I9" s="67" t="s">
        <v>45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ht="48" spans="1:26">
      <c r="A10" s="58">
        <v>8</v>
      </c>
      <c r="B10" s="54" t="s">
        <v>48</v>
      </c>
      <c r="C10" s="55" t="s">
        <v>49</v>
      </c>
      <c r="D10" s="55" t="s">
        <v>29</v>
      </c>
      <c r="E10" s="55">
        <v>2</v>
      </c>
      <c r="F10" s="55"/>
      <c r="G10" s="55"/>
      <c r="H10" s="56" t="s">
        <v>30</v>
      </c>
      <c r="I10" s="66" t="s">
        <v>50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ht="48" spans="1:26">
      <c r="A11" s="58">
        <v>9</v>
      </c>
      <c r="B11" s="54" t="s">
        <v>51</v>
      </c>
      <c r="C11" s="55" t="s">
        <v>52</v>
      </c>
      <c r="D11" s="55" t="s">
        <v>29</v>
      </c>
      <c r="E11" s="55">
        <v>2</v>
      </c>
      <c r="F11" s="55"/>
      <c r="G11" s="55"/>
      <c r="H11" s="56" t="s">
        <v>30</v>
      </c>
      <c r="I11" s="67" t="s">
        <v>53</v>
      </c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ht="48" spans="1:26">
      <c r="A12" s="58">
        <v>10</v>
      </c>
      <c r="B12" s="54" t="s">
        <v>54</v>
      </c>
      <c r="C12" s="55" t="s">
        <v>55</v>
      </c>
      <c r="D12" s="55" t="s">
        <v>29</v>
      </c>
      <c r="E12" s="55">
        <v>2</v>
      </c>
      <c r="F12" s="55"/>
      <c r="G12" s="55"/>
      <c r="H12" s="56" t="s">
        <v>30</v>
      </c>
      <c r="I12" s="67" t="s">
        <v>56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ht="48" spans="1:26">
      <c r="A13" s="58">
        <v>11</v>
      </c>
      <c r="B13" s="54" t="s">
        <v>57</v>
      </c>
      <c r="C13" s="55" t="s">
        <v>58</v>
      </c>
      <c r="D13" s="55" t="s">
        <v>29</v>
      </c>
      <c r="E13" s="55">
        <v>2</v>
      </c>
      <c r="F13" s="55"/>
      <c r="G13" s="55"/>
      <c r="H13" s="56" t="s">
        <v>30</v>
      </c>
      <c r="I13" s="67" t="s">
        <v>59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ht="48" spans="1:26">
      <c r="A14" s="58">
        <v>12</v>
      </c>
      <c r="B14" s="54" t="s">
        <v>60</v>
      </c>
      <c r="C14" s="55" t="s">
        <v>61</v>
      </c>
      <c r="D14" s="55" t="s">
        <v>62</v>
      </c>
      <c r="E14" s="55">
        <v>2</v>
      </c>
      <c r="F14" s="55"/>
      <c r="G14" s="55"/>
      <c r="H14" s="56" t="s">
        <v>30</v>
      </c>
      <c r="I14" s="67" t="s">
        <v>63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ht="23" customHeight="1" spans="1:26">
      <c r="A15" s="59" t="s">
        <v>15</v>
      </c>
      <c r="B15" s="60"/>
      <c r="C15" s="61"/>
      <c r="D15" s="61"/>
      <c r="E15" s="61"/>
      <c r="F15" s="62"/>
      <c r="G15" s="63"/>
      <c r="H15" s="61"/>
      <c r="I15" s="61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</sheetData>
  <mergeCells count="2">
    <mergeCell ref="A1:I1"/>
    <mergeCell ref="F15:G15"/>
  </mergeCells>
  <hyperlinks>
    <hyperlink ref="I3" r:id="rId1" display="https://item.jd.com/10067245579065.html" tooltip="https://item.jd.com/10067245579065.html"/>
    <hyperlink ref="I4" r:id="rId1" display="https://item.jd.com/10067245579065.html"/>
    <hyperlink ref="I5" r:id="rId2" display="https://i-item.jd.com/10074622194824.html"/>
    <hyperlink ref="I6" r:id="rId3" display="https://item.taobao.com/item.htm?spm=a230r.1.14.18.3a7371e4WIog40&amp;id=593306821652&amp;ns=1&amp;abbucket=3#detail" tooltip="https://item.taobao.com/item.htm?spm=a230r.1.14.18.3a7371e4WIog40&amp;id=593306821652&amp;ns=1&amp;abbucket=3#detail"/>
    <hyperlink ref="I7" r:id="rId4" display="https://item.taobao.com/item.htm?spm=a230r.1.14.24.6b7229debpoLEa&amp;id=650661326303&amp;ns=1&amp;abbucket=3#detail"/>
    <hyperlink ref="I8" r:id="rId5" display="https://item.jd.com/10075793105074.html"/>
    <hyperlink ref="I9" r:id="rId5" display="https://item.jd.com/10075793105074.html"/>
    <hyperlink ref="I10" r:id="rId6" display="https://item.taobao.com/item.htm?spm=a230r.1.14.116.7d6f3ee2pqlmaf&amp;id=16866255179&amp;ns=1&amp;abbucket=3#detail"/>
    <hyperlink ref="I11" r:id="rId7" display="https://item.taobao.com/item.htm?spm=a230r.1.14.18.2b9055379Lz4wJ&amp;id=548240251040&amp;ns=1&amp;abbucket=3#detail"/>
    <hyperlink ref="I12" r:id="rId8" display="https://item.taobao.com/item.htm?spm=a230r.1.14.9.27eb4493jduHwG&amp;id=683669984940&amp;ns=1&amp;abbucket=3#detail"/>
    <hyperlink ref="I13" r:id="rId9" display="https://item.taobao.com/item.htm?spm=a230r.1.14.19.3fef3380LEh595&amp;id=564416970621&amp;ns=1&amp;abbucket=3#detail"/>
    <hyperlink ref="I14" r:id="rId10" display="https://item.taobao.com/item.htm?spm=a230r.1.14.3.7a652273yznCo7&amp;id=721088479780&amp;ns=1&amp;abbucket=3#detail"/>
  </hyperlinks>
  <printOptions horizontalCentered="1"/>
  <pageMargins left="0.590277777777778" right="0.393700787401575" top="0.550694444444444" bottom="0.314583333333333" header="0.472222222222222" footer="0.236111111111111"/>
  <pageSetup paperSize="256" orientation="landscape" horizontalDpi="203" verticalDpi="20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Z148"/>
  <sheetViews>
    <sheetView workbookViewId="0">
      <selection activeCell="A1" sqref="A1:I1"/>
    </sheetView>
  </sheetViews>
  <sheetFormatPr defaultColWidth="15.125" defaultRowHeight="14.25"/>
  <cols>
    <col min="1" max="1" width="5.75" style="3" customWidth="1"/>
    <col min="2" max="2" width="25.5" style="3" customWidth="1"/>
    <col min="3" max="3" width="24.375" style="3" customWidth="1"/>
    <col min="4" max="4" width="5.625" style="3" customWidth="1"/>
    <col min="5" max="5" width="6.375" style="3" customWidth="1"/>
    <col min="6" max="7" width="8" style="3" customWidth="1"/>
    <col min="8" max="8" width="30.975" style="3" customWidth="1"/>
    <col min="9" max="9" width="7.75" style="3" customWidth="1"/>
    <col min="10" max="30" width="15.125" style="3"/>
    <col min="31" max="31" width="52.5" style="3"/>
    <col min="32" max="32" width="15.125" style="3"/>
    <col min="33" max="16384" width="28.125" style="3"/>
  </cols>
  <sheetData>
    <row r="1" ht="36" customHeight="1" spans="1:26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="31" customFormat="1" ht="12.75" spans="1:26">
      <c r="A2" s="33" t="s">
        <v>18</v>
      </c>
      <c r="B2" s="33" t="s">
        <v>19</v>
      </c>
      <c r="C2" s="33" t="s">
        <v>20</v>
      </c>
      <c r="D2" s="33" t="s">
        <v>21</v>
      </c>
      <c r="E2" s="33" t="s">
        <v>22</v>
      </c>
      <c r="F2" s="33" t="s">
        <v>23</v>
      </c>
      <c r="G2" s="33" t="s">
        <v>24</v>
      </c>
      <c r="H2" s="34" t="s">
        <v>26</v>
      </c>
      <c r="I2" s="33" t="s">
        <v>25</v>
      </c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ht="36" spans="1:26">
      <c r="A3" s="33">
        <v>1</v>
      </c>
      <c r="B3" s="35" t="s">
        <v>65</v>
      </c>
      <c r="C3" s="36" t="s">
        <v>66</v>
      </c>
      <c r="D3" s="37" t="s">
        <v>62</v>
      </c>
      <c r="E3" s="37">
        <v>8</v>
      </c>
      <c r="F3" s="37"/>
      <c r="G3" s="37"/>
      <c r="H3" s="38" t="s">
        <v>67</v>
      </c>
      <c r="I3" s="20" t="s">
        <v>68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ht="36" spans="1:26">
      <c r="A4" s="33">
        <v>2</v>
      </c>
      <c r="B4" s="37" t="s">
        <v>69</v>
      </c>
      <c r="C4" s="39" t="s">
        <v>70</v>
      </c>
      <c r="D4" s="37" t="s">
        <v>62</v>
      </c>
      <c r="E4" s="37">
        <v>1</v>
      </c>
      <c r="F4" s="37"/>
      <c r="G4" s="37"/>
      <c r="H4" s="38" t="s">
        <v>71</v>
      </c>
      <c r="I4" s="20" t="s">
        <v>68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ht="48" spans="1:26">
      <c r="A5" s="33">
        <v>3</v>
      </c>
      <c r="B5" s="40" t="s">
        <v>72</v>
      </c>
      <c r="C5" s="41" t="s">
        <v>73</v>
      </c>
      <c r="D5" s="42" t="s">
        <v>74</v>
      </c>
      <c r="E5" s="42">
        <v>20</v>
      </c>
      <c r="F5" s="42"/>
      <c r="G5" s="41"/>
      <c r="H5" s="40" t="s">
        <v>75</v>
      </c>
      <c r="I5" s="43" t="s">
        <v>68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ht="48" spans="1:26">
      <c r="A6" s="33">
        <v>4</v>
      </c>
      <c r="B6" s="40" t="s">
        <v>76</v>
      </c>
      <c r="C6" s="43" t="s">
        <v>77</v>
      </c>
      <c r="D6" s="42" t="s">
        <v>74</v>
      </c>
      <c r="E6" s="42">
        <v>50</v>
      </c>
      <c r="F6" s="42"/>
      <c r="G6" s="41"/>
      <c r="H6" s="44" t="s">
        <v>78</v>
      </c>
      <c r="I6" s="43" t="s">
        <v>68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ht="48" spans="1:26">
      <c r="A7" s="33">
        <v>5</v>
      </c>
      <c r="B7" s="40" t="s">
        <v>79</v>
      </c>
      <c r="C7" s="43" t="s">
        <v>80</v>
      </c>
      <c r="D7" s="41" t="s">
        <v>81</v>
      </c>
      <c r="E7" s="41">
        <v>20</v>
      </c>
      <c r="F7" s="41"/>
      <c r="G7" s="41"/>
      <c r="H7" s="44" t="s">
        <v>82</v>
      </c>
      <c r="I7" s="43" t="s">
        <v>68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ht="84" spans="1:26">
      <c r="A8" s="33">
        <v>6</v>
      </c>
      <c r="B8" s="40" t="s">
        <v>83</v>
      </c>
      <c r="C8" s="43" t="s">
        <v>84</v>
      </c>
      <c r="D8" s="41" t="s">
        <v>74</v>
      </c>
      <c r="E8" s="41">
        <v>5</v>
      </c>
      <c r="F8" s="41"/>
      <c r="G8" s="41"/>
      <c r="H8" s="44" t="s">
        <v>85</v>
      </c>
      <c r="I8" s="43" t="s">
        <v>68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ht="84" spans="1:26">
      <c r="A9" s="33">
        <v>7</v>
      </c>
      <c r="B9" s="40" t="s">
        <v>83</v>
      </c>
      <c r="C9" s="43" t="s">
        <v>86</v>
      </c>
      <c r="D9" s="41" t="s">
        <v>74</v>
      </c>
      <c r="E9" s="41">
        <v>5</v>
      </c>
      <c r="F9" s="41"/>
      <c r="G9" s="41"/>
      <c r="H9" s="44" t="s">
        <v>85</v>
      </c>
      <c r="I9" s="43" t="s">
        <v>68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ht="21" customHeight="1" spans="1:26">
      <c r="A10" s="45" t="s">
        <v>15</v>
      </c>
      <c r="B10" s="46"/>
      <c r="C10" s="46"/>
      <c r="D10" s="46"/>
      <c r="E10" s="46"/>
      <c r="F10" s="47"/>
      <c r="G10" s="48"/>
      <c r="H10" s="46"/>
      <c r="I10" s="46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</sheetData>
  <mergeCells count="2">
    <mergeCell ref="A1:I1"/>
    <mergeCell ref="F10:G10"/>
  </mergeCells>
  <conditionalFormatting sqref="F5:F6">
    <cfRule type="expression" dxfId="0" priority="1">
      <formula>FIND("*",_xlfn.FORMULATEXT(F5))</formula>
    </cfRule>
  </conditionalFormatting>
  <hyperlinks>
    <hyperlink ref="H3" r:id="rId1" display="https://detail.tmall.com/item.htm?abbucket=13&amp;id=673129860216&amp;ns=1&amp;spm=a230r.1.14.16.3f835cb8GxFDcu"/>
    <hyperlink ref="H4" r:id="rId2" display="https://item.taobao.com/item.htm?spm=a1z0d.6639537/tb.1997196601.3.40277484kS1gDx&amp;id=668120932116"/>
    <hyperlink ref="H5" r:id="rId3" display="https://detail.tmall.com/item.htm?abbucket=19&amp;id=711817856919&amp;ns=1&amp;skuId=4986452972799&amp;spm=a21n57.1.0.0.46bb523c5MtBhE" tooltip="https://detail.tmall.com/item.htm?abbucket=19&amp;id=711817856919&amp;ns=1&amp;skuId=4986452972799&amp;spm=a21n57.1.0.0.46bb523c5MtBhE"/>
    <hyperlink ref="H6" r:id="rId4" display="https://detail.tmall.com/item.htm?abbucket=19&amp;id=692120545424&amp;ns=1&amp;skuId=5088941925066&amp;spm=a21n57.1.0.0.5bbb523cmKiHPi"/>
    <hyperlink ref="H7" r:id="rId5" display="https://detail.tmall.com/item.htm?abbucket=19&amp;id=567279741664&amp;ns=1&amp;skuId=3779687855843&amp;spm=a21n57.1.0.0.485f523cU6sJ75"/>
    <hyperlink ref="H8" r:id="rId6" display="https://detail.tmall.com/item.htm?ali_refid=a3_430582_1006:1681409768:N:lQKkUVIeu12isnWtg6qhYoTuUHMpf2GE:d0e35a92b7d9c1d873a1ce261df05130&amp;ali_trackid=1_d0e35a92b7d9c1d873a1ce261df05130&amp;id=730196139661&amp;skuId=5056953172599&amp;spm=a21n57.1.0.0"/>
    <hyperlink ref="H9" r:id="rId6" display="https://detail.tmall.com/item.htm?ali_refid=a3_430582_1006:1681409768:N:lQKkUVIeu12isnWtg6qhYoTuUHMpf2GE:d0e35a92b7d9c1d873a1ce261df05130&amp;ali_trackid=1_d0e35a92b7d9c1d873a1ce261df05130&amp;id=730196139661&amp;skuId=5056953172599&amp;spm=a21n57.1.0.0" tooltip="https://detail.tmall.com/item.htm?ali_refid=a3_430582_1006:1681409768:N:lQKkUVIeu12isnWtg6qhYoTuUHMpf2GE:d0e35a92b7d9c1d873a1ce261df05130&amp;ali_trackid=1_d0e35a92b7d9c1d873a1ce261df05130&amp;id=730196139661&amp;skuId=5056953172599&amp;spm=a21n57.1.0.0"/>
  </hyperlinks>
  <pageMargins left="0.747916666666667" right="0.354166666666667" top="0.472222222222222" bottom="0.393055555555556" header="0.3" footer="0.3"/>
  <pageSetup paperSize="256" orientation="landscape" horizontalDpi="203" verticalDpi="20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13"/>
  <sheetViews>
    <sheetView workbookViewId="0">
      <selection activeCell="A1" sqref="A1:I1"/>
    </sheetView>
  </sheetViews>
  <sheetFormatPr defaultColWidth="9" defaultRowHeight="33" customHeight="1"/>
  <cols>
    <col min="1" max="1" width="4.74166666666667" style="2" customWidth="1"/>
    <col min="2" max="2" width="11.5" style="2" customWidth="1"/>
    <col min="3" max="3" width="38.675" style="2" customWidth="1"/>
    <col min="4" max="4" width="5.625" style="2" customWidth="1"/>
    <col min="5" max="5" width="6.375" style="2" customWidth="1"/>
    <col min="6" max="7" width="8" style="2" customWidth="1"/>
    <col min="8" max="8" width="7.75" style="2" customWidth="1"/>
    <col min="9" max="9" width="37.175" style="2" customWidth="1"/>
    <col min="10" max="16384" width="9" style="2"/>
  </cols>
  <sheetData>
    <row r="1" customHeight="1" spans="1:9">
      <c r="A1" s="24" t="s">
        <v>87</v>
      </c>
      <c r="B1" s="24"/>
      <c r="C1" s="24"/>
      <c r="D1" s="24"/>
      <c r="E1" s="24"/>
      <c r="F1" s="24"/>
      <c r="G1" s="24"/>
      <c r="H1" s="24"/>
      <c r="I1" s="24"/>
    </row>
    <row r="2" s="23" customFormat="1" customHeight="1" spans="1:9">
      <c r="A2" s="21" t="s">
        <v>18</v>
      </c>
      <c r="B2" s="25" t="s">
        <v>19</v>
      </c>
      <c r="C2" s="25" t="s">
        <v>20</v>
      </c>
      <c r="D2" s="25" t="s">
        <v>21</v>
      </c>
      <c r="E2" s="25" t="s">
        <v>22</v>
      </c>
      <c r="F2" s="25" t="s">
        <v>23</v>
      </c>
      <c r="G2" s="25" t="s">
        <v>24</v>
      </c>
      <c r="H2" s="25" t="s">
        <v>25</v>
      </c>
      <c r="I2" s="25" t="s">
        <v>6</v>
      </c>
    </row>
    <row r="3" customHeight="1" spans="1:9">
      <c r="A3" s="26">
        <v>1</v>
      </c>
      <c r="B3" s="22" t="s">
        <v>88</v>
      </c>
      <c r="C3" s="27" t="s">
        <v>89</v>
      </c>
      <c r="D3" s="22" t="s">
        <v>90</v>
      </c>
      <c r="E3" s="22">
        <v>20</v>
      </c>
      <c r="F3" s="22"/>
      <c r="G3" s="22"/>
      <c r="H3" s="22" t="s">
        <v>91</v>
      </c>
      <c r="I3" s="30" t="s">
        <v>92</v>
      </c>
    </row>
    <row r="4" customHeight="1" spans="1:9">
      <c r="A4" s="26">
        <v>2</v>
      </c>
      <c r="B4" s="22" t="s">
        <v>93</v>
      </c>
      <c r="C4" s="27" t="s">
        <v>94</v>
      </c>
      <c r="D4" s="22" t="s">
        <v>95</v>
      </c>
      <c r="E4" s="22">
        <v>15</v>
      </c>
      <c r="F4" s="22"/>
      <c r="G4" s="22"/>
      <c r="H4" s="22" t="s">
        <v>91</v>
      </c>
      <c r="I4" s="30" t="s">
        <v>96</v>
      </c>
    </row>
    <row r="5" customHeight="1" spans="1:9">
      <c r="A5" s="26">
        <v>3</v>
      </c>
      <c r="B5" s="22" t="s">
        <v>97</v>
      </c>
      <c r="C5" s="27" t="s">
        <v>98</v>
      </c>
      <c r="D5" s="22" t="s">
        <v>99</v>
      </c>
      <c r="E5" s="22">
        <v>8</v>
      </c>
      <c r="F5" s="22"/>
      <c r="G5" s="22"/>
      <c r="H5" s="22" t="s">
        <v>91</v>
      </c>
      <c r="I5" s="30" t="s">
        <v>100</v>
      </c>
    </row>
    <row r="6" customHeight="1" spans="1:9">
      <c r="A6" s="26">
        <v>4</v>
      </c>
      <c r="B6" s="22" t="s">
        <v>101</v>
      </c>
      <c r="C6" s="27" t="s">
        <v>102</v>
      </c>
      <c r="D6" s="22" t="s">
        <v>103</v>
      </c>
      <c r="E6" s="22">
        <v>6</v>
      </c>
      <c r="F6" s="22"/>
      <c r="G6" s="22"/>
      <c r="H6" s="22" t="s">
        <v>91</v>
      </c>
      <c r="I6" s="30" t="s">
        <v>104</v>
      </c>
    </row>
    <row r="7" customHeight="1" spans="1:9">
      <c r="A7" s="26">
        <v>5</v>
      </c>
      <c r="B7" s="22" t="s">
        <v>101</v>
      </c>
      <c r="C7" s="27" t="s">
        <v>105</v>
      </c>
      <c r="D7" s="22" t="s">
        <v>106</v>
      </c>
      <c r="E7" s="22">
        <v>8</v>
      </c>
      <c r="F7" s="22"/>
      <c r="G7" s="22"/>
      <c r="H7" s="22" t="s">
        <v>91</v>
      </c>
      <c r="I7" s="30" t="s">
        <v>107</v>
      </c>
    </row>
    <row r="8" customHeight="1" spans="1:9">
      <c r="A8" s="26">
        <v>6</v>
      </c>
      <c r="B8" s="22" t="s">
        <v>108</v>
      </c>
      <c r="C8" s="27" t="s">
        <v>109</v>
      </c>
      <c r="D8" s="22" t="s">
        <v>95</v>
      </c>
      <c r="E8" s="22">
        <v>10</v>
      </c>
      <c r="F8" s="22"/>
      <c r="G8" s="22"/>
      <c r="H8" s="22" t="s">
        <v>91</v>
      </c>
      <c r="I8" s="30" t="s">
        <v>110</v>
      </c>
    </row>
    <row r="9" customHeight="1" spans="1:9">
      <c r="A9" s="26">
        <v>7</v>
      </c>
      <c r="B9" s="22" t="s">
        <v>108</v>
      </c>
      <c r="C9" s="27" t="s">
        <v>111</v>
      </c>
      <c r="D9" s="22" t="s">
        <v>95</v>
      </c>
      <c r="E9" s="22">
        <v>5</v>
      </c>
      <c r="F9" s="22"/>
      <c r="G9" s="22"/>
      <c r="H9" s="22" t="s">
        <v>91</v>
      </c>
      <c r="I9" s="30" t="s">
        <v>110</v>
      </c>
    </row>
    <row r="10" customHeight="1" spans="1:9">
      <c r="A10" s="26">
        <v>8</v>
      </c>
      <c r="B10" s="22" t="s">
        <v>112</v>
      </c>
      <c r="C10" s="27" t="s">
        <v>113</v>
      </c>
      <c r="D10" s="22" t="s">
        <v>114</v>
      </c>
      <c r="E10" s="22">
        <v>1</v>
      </c>
      <c r="F10" s="22"/>
      <c r="G10" s="22"/>
      <c r="H10" s="22" t="s">
        <v>91</v>
      </c>
      <c r="I10" s="30" t="s">
        <v>115</v>
      </c>
    </row>
    <row r="11" customHeight="1" spans="1:9">
      <c r="A11" s="26">
        <v>9</v>
      </c>
      <c r="B11" s="22" t="s">
        <v>112</v>
      </c>
      <c r="C11" s="27" t="s">
        <v>116</v>
      </c>
      <c r="D11" s="22" t="s">
        <v>114</v>
      </c>
      <c r="E11" s="22">
        <v>2</v>
      </c>
      <c r="F11" s="22"/>
      <c r="G11" s="22"/>
      <c r="H11" s="22" t="s">
        <v>91</v>
      </c>
      <c r="I11" s="30" t="s">
        <v>117</v>
      </c>
    </row>
    <row r="12" customHeight="1" spans="1:9">
      <c r="A12" s="26">
        <v>10</v>
      </c>
      <c r="B12" s="22" t="s">
        <v>118</v>
      </c>
      <c r="C12" s="27" t="s">
        <v>119</v>
      </c>
      <c r="D12" s="22" t="s">
        <v>114</v>
      </c>
      <c r="E12" s="22">
        <v>6</v>
      </c>
      <c r="F12" s="22"/>
      <c r="G12" s="22"/>
      <c r="H12" s="22" t="s">
        <v>91</v>
      </c>
      <c r="I12" s="30" t="s">
        <v>120</v>
      </c>
    </row>
    <row r="13" customHeight="1" spans="1:9">
      <c r="A13" s="15" t="s">
        <v>15</v>
      </c>
      <c r="B13" s="22"/>
      <c r="C13" s="27"/>
      <c r="D13" s="22"/>
      <c r="E13" s="22"/>
      <c r="F13" s="28"/>
      <c r="G13" s="29"/>
      <c r="H13" s="22"/>
      <c r="I13" s="30"/>
    </row>
  </sheetData>
  <mergeCells count="2">
    <mergeCell ref="A1:I1"/>
    <mergeCell ref="F13:G13"/>
  </mergeCells>
  <conditionalFormatting sqref="E11">
    <cfRule type="expression" dxfId="1" priority="53">
      <formula>FIND("1.3",_xlfn.FORMULATEXT(E11))</formula>
    </cfRule>
    <cfRule type="expression" dxfId="0" priority="54">
      <formula>FIND("1.2",_xlfn.FORMULATEXT(E11))</formula>
    </cfRule>
  </conditionalFormatting>
  <conditionalFormatting sqref="E12">
    <cfRule type="expression" dxfId="1" priority="25">
      <formula>FIND("1.3",_xlfn.FORMULATEXT(E12))</formula>
    </cfRule>
    <cfRule type="expression" dxfId="0" priority="26">
      <formula>FIND("1.2",_xlfn.FORMULATEXT(E12))</formula>
    </cfRule>
  </conditionalFormatting>
  <conditionalFormatting sqref="E13">
    <cfRule type="expression" dxfId="1" priority="3">
      <formula>FIND("1.3",_xlfn.FORMULATEXT(E13))</formula>
    </cfRule>
    <cfRule type="expression" dxfId="0" priority="4">
      <formula>FIND("1.2",_xlfn.FORMULATEXT(E13))</formula>
    </cfRule>
  </conditionalFormatting>
  <printOptions horizontalCentered="1"/>
  <pageMargins left="0.472222222222222" right="0.354166666666667" top="0.511805555555556" bottom="0.275" header="0.31496062992126" footer="0.393055555555556"/>
  <pageSetup paperSize="271" orientation="landscape" horizontalDpi="203" verticalDpi="20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I5"/>
  <sheetViews>
    <sheetView workbookViewId="0">
      <selection activeCell="A1" sqref="A1:I1"/>
    </sheetView>
  </sheetViews>
  <sheetFormatPr defaultColWidth="24.375" defaultRowHeight="14.25" outlineLevelRow="4"/>
  <cols>
    <col min="1" max="1" width="5.875" style="2" customWidth="1"/>
    <col min="2" max="2" width="12.125" style="2" customWidth="1"/>
    <col min="3" max="3" width="46" style="3" customWidth="1"/>
    <col min="4" max="5" width="6.375" style="2" customWidth="1"/>
    <col min="6" max="7" width="8" style="2" customWidth="1"/>
    <col min="8" max="8" width="24.375" style="2" customWidth="1"/>
    <col min="9" max="9" width="7.75" style="2" customWidth="1"/>
    <col min="10" max="31" width="9" style="2" customWidth="1"/>
    <col min="32" max="16384" width="24.375" style="2"/>
  </cols>
  <sheetData>
    <row r="1" ht="42" customHeight="1" spans="1:9">
      <c r="A1" s="4" t="s">
        <v>121</v>
      </c>
      <c r="B1" s="5"/>
      <c r="C1" s="5"/>
      <c r="D1" s="5"/>
      <c r="E1" s="5"/>
      <c r="F1" s="5"/>
      <c r="G1" s="5"/>
      <c r="H1" s="5"/>
      <c r="I1" s="5"/>
    </row>
    <row r="2" s="1" customFormat="1" ht="12.75" spans="1:9">
      <c r="A2" s="6" t="s">
        <v>122</v>
      </c>
      <c r="B2" s="7" t="s">
        <v>123</v>
      </c>
      <c r="C2" s="8" t="s">
        <v>20</v>
      </c>
      <c r="D2" s="7" t="s">
        <v>21</v>
      </c>
      <c r="E2" s="7" t="s">
        <v>124</v>
      </c>
      <c r="F2" s="7" t="s">
        <v>125</v>
      </c>
      <c r="G2" s="7" t="s">
        <v>126</v>
      </c>
      <c r="H2" s="9" t="s">
        <v>26</v>
      </c>
      <c r="I2" s="21" t="s">
        <v>25</v>
      </c>
    </row>
    <row r="3" ht="28.5" spans="1:9">
      <c r="A3" s="10">
        <v>1</v>
      </c>
      <c r="B3" s="11" t="s">
        <v>127</v>
      </c>
      <c r="C3" s="12" t="s">
        <v>128</v>
      </c>
      <c r="D3" s="11" t="s">
        <v>29</v>
      </c>
      <c r="E3" s="11">
        <v>8</v>
      </c>
      <c r="F3" s="11"/>
      <c r="G3" s="13"/>
      <c r="H3" s="14" t="s">
        <v>129</v>
      </c>
      <c r="I3" s="22" t="s">
        <v>91</v>
      </c>
    </row>
    <row r="4" ht="42.75" spans="1:9">
      <c r="A4" s="10">
        <v>2</v>
      </c>
      <c r="B4" s="11" t="s">
        <v>130</v>
      </c>
      <c r="C4" s="11" t="s">
        <v>131</v>
      </c>
      <c r="D4" s="11" t="s">
        <v>114</v>
      </c>
      <c r="E4" s="11">
        <v>20</v>
      </c>
      <c r="F4" s="11"/>
      <c r="G4" s="13"/>
      <c r="H4" s="14" t="s">
        <v>132</v>
      </c>
      <c r="I4" s="22" t="s">
        <v>91</v>
      </c>
    </row>
    <row r="5" ht="27" customHeight="1" spans="1:9">
      <c r="A5" s="15" t="s">
        <v>15</v>
      </c>
      <c r="B5" s="16"/>
      <c r="C5" s="16"/>
      <c r="D5" s="17"/>
      <c r="E5" s="16"/>
      <c r="F5" s="18"/>
      <c r="G5" s="19"/>
      <c r="H5" s="20"/>
      <c r="I5" s="20"/>
    </row>
  </sheetData>
  <mergeCells count="2">
    <mergeCell ref="A1:I1"/>
    <mergeCell ref="F5:G5"/>
  </mergeCells>
  <hyperlinks>
    <hyperlink ref="H3" r:id="rId1" display="https://item.jd.com/100034313237.html"/>
    <hyperlink ref="H4" r:id="rId2" location="crumb-wrap" display="https://item.jd.com/100012563371.html#crumb-wrap"/>
  </hyperlinks>
  <pageMargins left="0.708333333333333" right="0.472222222222222" top="0.550694444444444" bottom="0.75" header="0.3" footer="0.3"/>
  <pageSetup paperSize="256" orientation="landscape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目录</vt:lpstr>
      <vt:lpstr>1商品管理实训室</vt:lpstr>
      <vt:lpstr>2国际贸易实训室</vt:lpstr>
      <vt:lpstr>3物流综合实训室</vt:lpstr>
      <vt:lpstr>4竞赛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黄康</dc:creator>
  <cp:lastModifiedBy>╰☆鹰灬</cp:lastModifiedBy>
  <dcterms:created xsi:type="dcterms:W3CDTF">2012-02-08T05:42:00Z</dcterms:created>
  <cp:lastPrinted>2019-12-06T02:34:00Z</cp:lastPrinted>
  <dcterms:modified xsi:type="dcterms:W3CDTF">2024-01-08T06:32:17Z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F20B7C565C0E45258D1DCF2FD4140A64_13</vt:lpwstr>
  </property>
</Properties>
</file>