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E231FE630DCF42868DAF053A5EF266D3" descr="企业微信截图_16956893441389"/>
        <xdr:cNvPicPr/>
      </xdr:nvPicPr>
      <xdr:blipFill>
        <a:blip r:embed="rId1"/>
        <a:stretch>
          <a:fillRect/>
        </a:stretch>
      </xdr:blipFill>
      <xdr:spPr>
        <a:xfrm>
          <a:off x="0" y="0"/>
          <a:ext cx="1609725" cy="438150"/>
        </a:xfrm>
        <a:prstGeom prst="rect">
          <a:avLst/>
        </a:prstGeom>
      </xdr:spPr>
    </xdr:pic>
  </etc:cellImage>
  <etc:cellImage>
    <xdr:pic>
      <xdr:nvPicPr>
        <xdr:cNvPr id="7" name="ID_B4444BD013AF45928D34331FF879713F" descr="5"/>
        <xdr:cNvPicPr/>
      </xdr:nvPicPr>
      <xdr:blipFill>
        <a:blip r:embed="rId2"/>
        <a:stretch>
          <a:fillRect/>
        </a:stretch>
      </xdr:blipFill>
      <xdr:spPr>
        <a:xfrm>
          <a:off x="0" y="0"/>
          <a:ext cx="2257425" cy="419100"/>
        </a:xfrm>
        <a:prstGeom prst="rect">
          <a:avLst/>
        </a:prstGeom>
      </xdr:spPr>
    </xdr:pic>
  </etc:cellImage>
  <etc:cellImage>
    <xdr:pic>
      <xdr:nvPicPr>
        <xdr:cNvPr id="4" name="ID_4C1EE01BFD164C61929C4D7FC32B9768" descr="3"/>
        <xdr:cNvPicPr/>
      </xdr:nvPicPr>
      <xdr:blipFill>
        <a:blip r:embed="rId3"/>
        <a:stretch>
          <a:fillRect/>
        </a:stretch>
      </xdr:blipFill>
      <xdr:spPr>
        <a:xfrm>
          <a:off x="0" y="0"/>
          <a:ext cx="2847975" cy="390525"/>
        </a:xfrm>
        <a:prstGeom prst="rect">
          <a:avLst/>
        </a:prstGeom>
      </xdr:spPr>
    </xdr:pic>
  </etc:cellImage>
  <etc:cellImage>
    <xdr:pic>
      <xdr:nvPicPr>
        <xdr:cNvPr id="3" name="ID_65BF6204F7924D8CAE8AD77B2B2F7772" descr="企业微信截图_169568964378"/>
        <xdr:cNvPicPr/>
      </xdr:nvPicPr>
      <xdr:blipFill>
        <a:blip r:embed="rId4"/>
        <a:stretch>
          <a:fillRect/>
        </a:stretch>
      </xdr:blipFill>
      <xdr:spPr>
        <a:xfrm>
          <a:off x="0" y="0"/>
          <a:ext cx="1962150" cy="400050"/>
        </a:xfrm>
        <a:prstGeom prst="rect">
          <a:avLst/>
        </a:prstGeom>
      </xdr:spPr>
    </xdr:pic>
  </etc:cellImage>
  <etc:cellImage>
    <xdr:pic>
      <xdr:nvPicPr>
        <xdr:cNvPr id="10" name="ID_2836F4B6AEFF4F5A8E49896E524C7E2A" descr="9"/>
        <xdr:cNvPicPr/>
      </xdr:nvPicPr>
      <xdr:blipFill>
        <a:blip r:embed="rId5"/>
        <a:stretch>
          <a:fillRect/>
        </a:stretch>
      </xdr:blipFill>
      <xdr:spPr>
        <a:xfrm>
          <a:off x="0" y="0"/>
          <a:ext cx="2514600" cy="466725"/>
        </a:xfrm>
        <a:prstGeom prst="rect">
          <a:avLst/>
        </a:prstGeom>
      </xdr:spPr>
    </xdr:pic>
  </etc:cellImage>
  <etc:cellImage>
    <xdr:pic>
      <xdr:nvPicPr>
        <xdr:cNvPr id="9" name="ID_894BE6EF8990477EBB8B575FFABFBCD6" descr="8"/>
        <xdr:cNvPicPr/>
      </xdr:nvPicPr>
      <xdr:blipFill>
        <a:blip r:embed="rId6"/>
        <a:stretch>
          <a:fillRect/>
        </a:stretch>
      </xdr:blipFill>
      <xdr:spPr>
        <a:xfrm>
          <a:off x="0" y="0"/>
          <a:ext cx="1162050" cy="723900"/>
        </a:xfrm>
        <a:prstGeom prst="rect">
          <a:avLst/>
        </a:prstGeom>
      </xdr:spPr>
    </xdr:pic>
  </etc:cellImage>
  <etc:cellImage>
    <xdr:pic>
      <xdr:nvPicPr>
        <xdr:cNvPr id="6" name="ID_B5779A4B8D2947A1B0AB459B9250731A" descr="6"/>
        <xdr:cNvPicPr/>
      </xdr:nvPicPr>
      <xdr:blipFill>
        <a:blip r:embed="rId7"/>
        <a:stretch>
          <a:fillRect/>
        </a:stretch>
      </xdr:blipFill>
      <xdr:spPr>
        <a:xfrm>
          <a:off x="0" y="0"/>
          <a:ext cx="1733550" cy="828675"/>
        </a:xfrm>
        <a:prstGeom prst="rect">
          <a:avLst/>
        </a:prstGeom>
      </xdr:spPr>
    </xdr:pic>
  </etc:cellImage>
  <etc:cellImage>
    <xdr:pic>
      <xdr:nvPicPr>
        <xdr:cNvPr id="15" name="ID_A26BB1D92F41434EAD63C968AEE17186" descr="1"/>
        <xdr:cNvPicPr/>
      </xdr:nvPicPr>
      <xdr:blipFill>
        <a:blip r:embed="rId8"/>
        <a:stretch>
          <a:fillRect/>
        </a:stretch>
      </xdr:blipFill>
      <xdr:spPr>
        <a:xfrm>
          <a:off x="0" y="0"/>
          <a:ext cx="2562225" cy="457200"/>
        </a:xfrm>
        <a:prstGeom prst="rect">
          <a:avLst/>
        </a:prstGeom>
      </xdr:spPr>
    </xdr:pic>
  </etc:cellImage>
  <etc:cellImage>
    <xdr:pic>
      <xdr:nvPicPr>
        <xdr:cNvPr id="17" name="ID_AA0767C2F0154020AC4D80EFFBC42FA9" descr="2"/>
        <xdr:cNvPicPr/>
      </xdr:nvPicPr>
      <xdr:blipFill>
        <a:blip r:embed="rId9"/>
        <a:stretch>
          <a:fillRect/>
        </a:stretch>
      </xdr:blipFill>
      <xdr:spPr>
        <a:xfrm>
          <a:off x="0" y="0"/>
          <a:ext cx="2952750" cy="419100"/>
        </a:xfrm>
        <a:prstGeom prst="rect">
          <a:avLst/>
        </a:prstGeom>
      </xdr:spPr>
    </xdr:pic>
  </etc:cellImage>
  <etc:cellImage>
    <xdr:pic>
      <xdr:nvPicPr>
        <xdr:cNvPr id="16" name="ID_E82972459959472786237BF2103D61A4" descr="3"/>
        <xdr:cNvPicPr/>
      </xdr:nvPicPr>
      <xdr:blipFill>
        <a:blip r:embed="rId10"/>
        <a:stretch>
          <a:fillRect/>
        </a:stretch>
      </xdr:blipFill>
      <xdr:spPr>
        <a:xfrm>
          <a:off x="0" y="0"/>
          <a:ext cx="1762125" cy="419100"/>
        </a:xfrm>
        <a:prstGeom prst="rect">
          <a:avLst/>
        </a:prstGeom>
      </xdr:spPr>
    </xdr:pic>
  </etc:cellImage>
  <etc:cellImage>
    <xdr:pic>
      <xdr:nvPicPr>
        <xdr:cNvPr id="13" name="ID_2ABDB9597C9442A3B06630C212C393BC" descr="志愿者衣服1"/>
        <xdr:cNvPicPr/>
      </xdr:nvPicPr>
      <xdr:blipFill>
        <a:blip r:embed="rId11"/>
        <a:stretch>
          <a:fillRect/>
        </a:stretch>
      </xdr:blipFill>
      <xdr:spPr>
        <a:xfrm>
          <a:off x="0" y="0"/>
          <a:ext cx="10058400" cy="4527550"/>
        </a:xfrm>
        <a:prstGeom prst="rect">
          <a:avLst/>
        </a:prstGeom>
      </xdr:spPr>
    </xdr:pic>
  </etc:cellImage>
  <etc:cellImage>
    <xdr:pic>
      <xdr:nvPicPr>
        <xdr:cNvPr id="14" name="ID_6E650BAE11664738A57AE9953FF6A0BB" descr="志愿者衣服2"/>
        <xdr:cNvPicPr/>
      </xdr:nvPicPr>
      <xdr:blipFill>
        <a:blip r:embed="rId12"/>
        <a:stretch>
          <a:fillRect/>
        </a:stretch>
      </xdr:blipFill>
      <xdr:spPr>
        <a:xfrm>
          <a:off x="0" y="0"/>
          <a:ext cx="10058400" cy="4527550"/>
        </a:xfrm>
        <a:prstGeom prst="rect">
          <a:avLst/>
        </a:prstGeom>
      </xdr:spPr>
    </xdr:pic>
  </etc:cellImage>
  <etc:cellImage>
    <xdr:pic>
      <xdr:nvPicPr>
        <xdr:cNvPr id="18" name="ID_1F31491FCCC24161BF2D444399515B2D" descr="图片1"/>
        <xdr:cNvPicPr>
          <a:picLocks noChangeAspect="1"/>
        </xdr:cNvPicPr>
      </xdr:nvPicPr>
      <xdr:blipFill>
        <a:blip r:embed="rId13"/>
        <a:stretch>
          <a:fillRect/>
        </a:stretch>
      </xdr:blipFill>
      <xdr:spPr>
        <a:xfrm>
          <a:off x="14788515" y="30965140"/>
          <a:ext cx="2949575" cy="714375"/>
        </a:xfrm>
        <a:prstGeom prst="rect">
          <a:avLst/>
        </a:prstGeom>
      </xdr:spPr>
    </xdr:pic>
  </etc:cellImage>
</etc:cellImages>
</file>

<file path=xl/sharedStrings.xml><?xml version="1.0" encoding="utf-8"?>
<sst xmlns="http://schemas.openxmlformats.org/spreadsheetml/2006/main" count="361" uniqueCount="268">
  <si>
    <t>珠海理工学校香洲校区2023-2024-1团委社团物资采购报价清单</t>
  </si>
  <si>
    <t>序号</t>
  </si>
  <si>
    <t>物品名称（品牌、型号、规格尺寸）</t>
  </si>
  <si>
    <t>数量</t>
  </si>
  <si>
    <t>单位</t>
  </si>
  <si>
    <t>单价（元）</t>
  </si>
  <si>
    <t>总价（元）</t>
  </si>
  <si>
    <t>网页链接</t>
  </si>
  <si>
    <t>备注</t>
  </si>
  <si>
    <t>新版团员档案袋大号加厚A4入团申请志愿书档案全套五件套资料老款</t>
  </si>
  <si>
    <t>份</t>
  </si>
  <si>
    <t>https://detail.tmall.com/item.htm?id=723492117862&amp;spm=a1z0d.6639537/tb.1997196601.4.350c7484WuF0XP&amp;skuId=5198218146207</t>
  </si>
  <si>
    <t>得力拉链袋文件袋学科袋学科分类收纳透明学生用加厚防水档案中小学生科目试卷收纳装作业文具a4文件袋补习袋</t>
  </si>
  <si>
    <t>https://detail.tmall.com/item.htm?id=671230582872&amp;spm=a1z0d.6639537/tb.1997196601.4.2a7a7484V5W1qu&amp;skuId=5272678138678</t>
  </si>
  <si>
    <t>【色彩全故事】3M报事贴新狠贴654S便利贴可爱清新学生用500SS大号纸质标签索引贴便条纸指示标签办公便签本</t>
  </si>
  <si>
    <t>https://detail.tmall.com/item.htm?id=643731025957&amp;skuId=4948179708462&amp;spm=a1z0d.6639537/tb.1997196601.4.785174842NnCLU</t>
  </si>
  <si>
    <t>办公桌面文件收纳盒工位整理神器亚克力抽屉文具多层桌上置物架子</t>
  </si>
  <si>
    <t>个</t>
  </si>
  <si>
    <t>https://item.taobao.com/item.htm?spm=a1z0d.6639537/tb.1997196601.122.2a7a7484mXxnau&amp;id=723522507057</t>
  </si>
  <si>
    <t xml:space="preserve">  大间距四层</t>
  </si>
  <si>
    <t>默默爱桌面书立笔筒组合收纳盒神器学生书桌书本置物架桌面书架</t>
  </si>
  <si>
    <t>https://item.taobao.com/item.htm?spm=a1z0d.6639537/tb.1997196601.128.2a7a7484mXxnau&amp;id=736681862889</t>
  </si>
  <si>
    <t xml:space="preserve">  白笔筒</t>
  </si>
  <si>
    <t>得力书架桌面书立架a4文件收纳盒文件夹书立文件架档案资料置物架文件栏文件框办公桌用品放文件架子文件座</t>
  </si>
  <si>
    <t>https://detail.tmall.com/item.htm?id=709662212766&amp;spm=a1z0d.6639537/tb.1997196601.98.19b274844C2fWm&amp;skuId=4976937964273</t>
  </si>
  <si>
    <t>Campus螺旋本a5软面抄无线装订胶装简约大学生笔记本子b5线圈点线记事本文具notebook</t>
  </si>
  <si>
    <t>本</t>
  </si>
  <si>
    <t>https://detail.tmall.com/item.htm?id=585350273598&amp;spm=a1z0d.6639537/tb.1997196601.4.19b27484zOjBWw</t>
  </si>
  <si>
    <t>各10本</t>
  </si>
  <si>
    <t>学生用透明分类指示贴不宜留胶可反复粘贴目录备注书签贴荧光n次贴</t>
  </si>
  <si>
    <t>https://detail.tmall.com/item.htm?id=669938740394&amp;spm=a1z0d.6639537/tb.1997196601.20.19b274846Do7Oi&amp;skuId=4826809477543</t>
  </si>
  <si>
    <t>【2023新品】KOKUYO国誉塔卡沙联名活页本TYAKASHA系列B5可拆卸替芯8孔A5学生用横线笔记本手账本</t>
  </si>
  <si>
    <t>https://detail.tmall.com/item.htm?id=721687412254&amp;skuId=5020592672001&amp;spm=a1z0d.6639537/tb.1997196601.339.19b27484pxFwu6</t>
  </si>
  <si>
    <t>各1本</t>
  </si>
  <si>
    <t>无线装订本套装B5可爱胶装本子学生用记事本卡通笔记本A5</t>
  </si>
  <si>
    <t>套</t>
  </si>
  <si>
    <t>https://detail.tmall.com/item.htm?id=730133551674&amp;spm=a1z0d.6639537/tb.1997196601.307.19b27484pxFwu6&amp;skuId=5056648668928</t>
  </si>
  <si>
    <t>无线装订本套装B4可爱胶装本子学生用记事本卡通笔记本A5</t>
  </si>
  <si>
    <t>https://detail.tmall.com/item.htm?id=730133551674&amp;skuId=5056648668930&amp;spm=a1z0d.6639537/tb.1997196601.307.19b27484pxFwu6</t>
  </si>
  <si>
    <t>得力折叠文件架书立可折叠文件框小清新桌面文具收纳学生大号书架折叠书立架桌面文件盒办公用品四联78996</t>
  </si>
  <si>
    <t>https://detail.tmall.com/item.htm?id=608002717021&amp;skuId=5160522190202&amp;spm=a1z0d.6639537/tb.1997196601.4.19b27484LG4QsT</t>
  </si>
  <si>
    <t>晨光4b美术橡皮擦（【中号】48块/2盒）4B</t>
  </si>
  <si>
    <t>https://detail.tmall.com/item.htm?abbucket=4&amp;id=655916821133&amp;ns=1&amp;spm=a230r.1.14.11.59013080ULLrjk</t>
  </si>
  <si>
    <t>值日需要</t>
  </si>
  <si>
    <t>a5笔记本子记事本商务软皮面工作会议记录本子办公用品复古简约文艺精致大学生a6日记本文具用品定制可印logo</t>
  </si>
  <si>
    <t>https://detail.tmall.com/item.htm?id=661845494299&amp;skuId=4768321808143&amp;spm=a1z0d.6639537/tb.1997196601.14.36ed7484mesyXH</t>
  </si>
  <si>
    <t>定制本子A5 蓝色50本 粉色50本　不需另付版费</t>
  </si>
  <si>
    <t>（一百本装）牛皮纸笔记本定制可印logo简约a5笔记本子加厚文艺软面抄网格本b5大号车线记录本工作会议记事本    【A5-横线内页（100本）原色】</t>
  </si>
  <si>
    <t>https://detail.tmall.com/item.htm?abbucket=5&amp;id=650082467685&amp;ns=1&amp;skuId=4682979077129&amp;spm=a21n57.1.0.0.25bb523cpiaEeQ</t>
  </si>
  <si>
    <t>定制牛皮纸薄本子200本　无需版费</t>
  </si>
  <si>
    <t>晨光文具按动中性笔0.38子弹头考试专用刷题笔水笔黑笔签字笔按压  【黑色12支装】</t>
  </si>
  <si>
    <t>盒</t>
  </si>
  <si>
    <t>https://item.taobao.com/item.htm?id=577748855164&amp;price=6-22&amp;sourceType=item&amp;sourceType=item&amp;suid=dac77d21-ee83-4a86-94ba-5b168c4b2cae&amp;ut_sk=1.XgtwsKb7pigDAFPkuDMQiy8T_21646297_1640754306680.Copy.ShareGlobalNavigation_1&amp;un=83ab514b1c359f9b31ef53a61d8affbb&amp;share_crt_v=1&amp;un_site=0&amp;spm=a2159r.13376460.0.0&amp;sp_tk=5Lul6ICM5oiR5LiN5LuW5LqO5a625aSp5Yiw6YeM5LiL&amp;cpp=1&amp;shareurl=true&amp;short_name=h.fRyfZo2&amp;bxsign=scdCFkbI67C9YTMj-l6gmIcwdt9Ed2TAnviNKypusSC0z27ABMIBsNaCQI4VJH-q0Ln7UCCOmoThsLcITHPfRPDHDm_AuaKY4h9qsOUB9oaHnyoLtI2A_NvweXkGgoQ1v-pA3lUgHjx8TOCaP3ICgfACA&amp;sm=e93e66&amp;app=chrome</t>
  </si>
  <si>
    <t>得力彩色直液式走珠中性笔（【8色直液笔】1套）</t>
  </si>
  <si>
    <t>https://detail.tmall.com/item.htm?ali_refid=a3_430582_1006:1396610161:N:TL0Oja0ddrZ9DBMZq2Zdig==:ad090dc352738946ab54aaf0722ba74d&amp;ali_trackid=162_ad090dc352738946ab54aaf0722ba74d&amp;id=690276793780&amp;spm=a230r.1.14.1&amp;sku_properties=2066814:7373997</t>
  </si>
  <si>
    <t>纸巾（100包）</t>
  </si>
  <si>
    <t>包</t>
  </si>
  <si>
    <t>https://detail.tmall.com/item.htm?abbucket=4&amp;id=665092039392&amp;ns=1&amp;skuId=5080014671013&amp;spm=a230r.1.14.11.6efc69d9oy9vEU05debcad32df&amp;ut_sk=1.XgtwsKb7pigDAFPkuDMQiy8T_21646297_1640779807283.Copy.ShareGlobalNavigation_1&amp;un=83ab514b1c359f9b31ef53a61d8affbb&amp;share_crt_v=1&amp;un_site=0&amp;spm=a2159r.13376460.0.0&amp;sp_tk=5bm06L%20H5Lq65LuW5LuW5LqO5aSp55qE5Lmf5a626L%20Z&amp;cpp=1&amp;shareurl=true&amp;short_name=h.fQxfxbi&amp;bxsign=scd1ZBgQyLsMkVIEYupb7asyrEAuEsyQ7b_GD0MJEFN_kC6dbK9ml44djEOgB6KnUWgKuxAVWsNkQ5snI9GN6-A1Hza2UwWa8nTqu4NX1jTcqKL7ZFvC1BlBAaWjJzp72y9BZHro53bZoaYOXKBztjtVg&amp;sm=3479db&amp;app=chrome&amp;skuId=4958731350913</t>
  </si>
  <si>
    <t>值日需要（查学生是否化妆时使用）</t>
  </si>
  <si>
    <t>电子秒表计时器</t>
  </si>
  <si>
    <t>https://detail.tmall.com/item.htm?ali_refid=a3_420434_1006:1109255424:N:T6dJN96oZQn7CHOxdrUqRw==:0b8a0d19caea13cbbfed7846d62facaf&amp;ali_trackid=162_0b8a0d19caea13cbbfed7846d62facaf&amp;id=607130336016&amp;skuId=4261736828918&amp;spm=a21n57.1.0.0</t>
  </si>
  <si>
    <t>深层清洁眼唇脸三合一便携式单片装   【3盒 【共90片】</t>
  </si>
  <si>
    <t>https://detail.tmall.com/item.htm?abbucket=7&amp;id=642070346712&amp;ns=1&amp;spm=a21n57.1.0.0.40ca523cg69whf&amp;skuId=5261507446372</t>
  </si>
  <si>
    <t>先科手持扩音器喇叭大功率喊话器摆摊录音充电叫卖小扬声器大声公（大动力旗舰版【手咪喊话+1个锂电池+便携式大音量）</t>
  </si>
  <si>
    <t>https://detail.tmall.com/item.htm?abbucket=4&amp;id=618663217786&amp;ns=1&amp;spm=a230r.1.14.23.4e8d7df89ez2eP&amp;skuId=4688812043315</t>
  </si>
  <si>
    <t>手电筒强光可充电式超亮小型氙气户外家用迷你便携led耐用远射灯（超500W白炽灯:18650二电(套餐四)）</t>
  </si>
  <si>
    <t>https://detail.tmall.com/item.htm?ali_refid=a3_430582_1006:1150335715:N:c21LlRQn//F/QmrFO8tk9g==:15aa165c7b51573541847f438e5bf18f&amp;ali_trackid=1_15aa165c7b51573541847f438e5bf18f&amp;id=556916282202&amp;skuId=4813427752417&amp;spm=a230r.1.14.1</t>
  </si>
  <si>
    <t>晚修值日</t>
  </si>
  <si>
    <t>加厚A4透明文件袋按扣塑料透明插页资料袋收纳袋办公用品档案袋文件夹【特厚款】莫兰迪色【100个混】5色各20</t>
  </si>
  <si>
    <t>https://detail.tmall.com/item.htm?abbucket=10&amp;id=534523943376&amp;ns=1&amp;skuId=4867343294454&amp;spm=a230r.1.14.18.41b474a6uFqy9n</t>
  </si>
  <si>
    <t>【特厚款】莫兰迪色【100个混】5色各20</t>
  </si>
  <si>
    <t>彩色长尾夹燕尾夹    5#19mm/1桶装（40只）</t>
  </si>
  <si>
    <t>桶</t>
  </si>
  <si>
    <t>https://detail.tmall.com/item.htm?abbucket=10&amp;id=674202288182&amp;ns=1&amp;spm=a230r.1.14.79.5e37658ePSvEr9&amp;skuId=5024311366844</t>
  </si>
  <si>
    <t>5#19mm/1桶装（40只）
（148只）</t>
  </si>
  <si>
    <t>彩色长尾夹燕尾夹    常规色32mm/1桶装（24只）</t>
  </si>
  <si>
    <t>常规色32mm/1桶装（24只）</t>
  </si>
  <si>
    <t>创易镀镍防锈回型曲别针U形针    镀镍防锈回形针-10盒/1500枚</t>
  </si>
  <si>
    <t>https://detail.tmall.com/item.htm?ali_refid=a3_430582_1006:1122710318:N:/pJ6NcdtWmTf4jWw6NY%20Zg==:3da750db997fc3abfd1acfbcd1993fe9&amp;ali_trackid=1_3da750db997fc3abfd1acfbcd1993fe9&amp;id=563483735532&amp;spm=a230r.1.14.3</t>
  </si>
  <si>
    <t>镀镍防锈回形针-10盒/1500枚</t>
  </si>
  <si>
    <t>得力标贴纸   【12张/每张20枚】-6416</t>
  </si>
  <si>
    <t>https://detail.tmall.com/item.htm?abbucket=10&amp;id=13149243608&amp;ns=1&amp;spm=a230r.1.14.67.7dd22681zvCGH5</t>
  </si>
  <si>
    <t xml:space="preserve">便利贴便签纸多色（76*76mm）20本（共2000张） </t>
  </si>
  <si>
    <t>https://detail.tmall.com/item.htm?abbucket=4&amp;id=654955748708&amp;ns=1&amp;spm=a230r.1.14.22.5f4dcb38cJ9znC&amp;skuId=4728225168360</t>
  </si>
  <si>
    <t>金士顿官方大容量金属U盘64g（滑盖款64GB）</t>
  </si>
  <si>
    <t>https://detail.tmall.com/item.htm?spm=a1z10.4-b-s.w5003-24091627292.3.54b348ccq4jQAd&amp;id=44992634280&amp;rn=9980ae49b4c57257d4cca7cb7542d122&amp;abbucket=3&amp;scene=taobao_shop&amp;skuId=5063784855926</t>
  </si>
  <si>
    <t>荣誉证书内页（内页B款-荣誉50张-12K）</t>
  </si>
  <si>
    <t>https://item.taobao.com/item.htm?id=678553489366&amp;ali_refid=a3_430582_1006:1123065350:N:K4sNYY8UXBVZUbiALaSqkg%3D%3D:c0ae4831bea51fc4f6744034379c79ef&amp;ali_trackid=1_c0ae4831bea51fc4f6744034379c79ef&amp;spm=a230r.1.14.1#detail</t>
  </si>
  <si>
    <t>学生处</t>
  </si>
  <si>
    <t>酒精测试仪测酒驾查检测仪吹气式专用测量仪测酒仪器排查棒</t>
  </si>
  <si>
    <t>https://detail.tmall.com/item.htm?ali_refid=a3_430582_1006:1679269635:N:nPNGSWMmU0N%20WDGk/JQzmKf18wwq%20FvJ:7ed83cbc54260f8d7434b980e497e349&amp;ali_trackid=162_7ed83cbc54260f8d7434b980e497e349&amp;id=686848244091&amp;skuId=5019390549413&amp;spm=a21n57.1.0.0</t>
  </si>
  <si>
    <t>金属探测仪</t>
  </si>
  <si>
    <t>https://detail.tmall.com/item.htm?abbucket=5&amp;id=671474453313&amp;ns=1&amp;skuId=5003855954810&amp;spm=a21n57.1.0.0.7135523cYe4ZE9</t>
  </si>
  <si>
    <t>绿联Type-C扩展坞千兆网口拓展坞HDMI/VGA转接头雷电4 USB hub分线器读卡通用</t>
  </si>
  <si>
    <t>https://item.jd.com/100062310179.html</t>
  </si>
  <si>
    <t>消防演习演练用烟雾</t>
  </si>
  <si>
    <t>https://item.taobao.com/item.htm?spm=a21n57.1.0.0.4e7d523cQW4rIz&amp;id=724744847290&amp;ns=1&amp;abbucket=1#detail</t>
  </si>
  <si>
    <t>罐头款白色</t>
  </si>
  <si>
    <t>铜版纸双面高光铜板纸（50张/包）</t>
  </si>
  <si>
    <t>https://detail.tmall.com/item.htm?abbucket=3&amp;id=724610914532&amp;ns=1&amp;spm=a21n57.1.0.0.9dd9523cB6pi6w&amp;skuId=5205929455848</t>
  </si>
  <si>
    <t>260g铜版纸</t>
  </si>
  <si>
    <t>苏宁18650锂电池充电器-4槽充电器</t>
  </si>
  <si>
    <t>https://detail.tmall.com/item.htm?abbucket=7&amp;id=680631931401&amp;ns=1&amp;spm=a21n57.1.0.0.937c523c4Yrasn&amp;skuId=5060679148762</t>
  </si>
  <si>
    <t>4槽充电器　扩音器需要</t>
  </si>
  <si>
    <t>苏宁18650锂电池-5550mWh尖头买2发3</t>
  </si>
  <si>
    <t>https://detail.tmall.com/item.htm?abbucket=7&amp;id=680631931401&amp;ns=1&amp;spm=a21n57.1.0.0.937c523c4Yrasn&amp;skuId=5060679148764</t>
  </si>
  <si>
    <t>5550mWh尖头买2发3　扩音器需要</t>
  </si>
  <si>
    <t>志愿者马甲定制印字logo夏网纱反光条义工公益活动背心疫情防控服</t>
  </si>
  <si>
    <t>件</t>
  </si>
  <si>
    <t>https://item.taobao.com/item.htm?spm=a21n57.1.0.0.3c89523cZnqyuF&amp;id=669026587541&amp;ns=1&amp;abbucket=0#detail</t>
  </si>
  <si>
    <t>加：珠海理工志愿者</t>
  </si>
  <si>
    <t>得力(deli)中性笔签字笔 0.7mm子弹头按动笔水笔</t>
  </si>
  <si>
    <t>https://item.jd.com/569581.html</t>
  </si>
  <si>
    <t>本忆 5个装黑色A4文件夹板</t>
  </si>
  <si>
    <t>https://item.jd.com/10059889256407.html</t>
  </si>
  <si>
    <t>晨光(M&amp;G)文具A5/40张无线装订软抄本记事本10本装</t>
  </si>
  <si>
    <t>https://item.jd.com/1314407.html#crumb-wrap</t>
  </si>
  <si>
    <t>优秀志愿者奖牌</t>
  </si>
  <si>
    <t>https://item.jd.com/67149687312.html</t>
  </si>
  <si>
    <t>加：珠海市理工职业技术学校2023-2024学年</t>
  </si>
  <si>
    <t>志愿者太阳帽</t>
  </si>
  <si>
    <t>https://item.jd.com/62681080582.html</t>
  </si>
  <si>
    <t>买前联系</t>
  </si>
  <si>
    <t>文件架</t>
  </si>
  <si>
    <t>【淘宝】https://m.tb.cn/h.557eWhF?tk=7DpgdAqnUGB CZ3457 「华杰塑料镂空多层文件盘防潮文件收纳牢固耐用文件框桌面收纳文件架资料整理收纳筐办公用品文件资料架文件框」
点击链接直接打开 或者 淘宝搜索直接打开</t>
  </si>
  <si>
    <t>文件夹-十个装</t>
  </si>
  <si>
    <t>https://detail.tmall.com/item.htm?app=chrome&amp;bxsign=scd64bqom_XaOIX7MTWhmlrO-YrvuXOW7xsobMrYqQkt5AaPDikpPeiPoDrc-awfoXeMtMaDcqUdOaIucLbJr_yPQ-eTHI6e52byf0ikTbqAY8ukBuukUU4htb8cM6IQbl0eozEaGt_EuQ_YgLsrq4UwQ&amp;cpp=1&amp;id=704915617199&amp;origin_price=5.62-151&amp;price=3.49-119.8&amp;shareUniqueId=23267758174&amp;share_crt_v=1&amp;shareurl=true&amp;short_name=h.5ffGveS&amp;skuId=5097633721427&amp;sourceType=item&amp;sp_abtk=gray_1_code_simpleios2&amp;sp_tk=cHlzTGRBcXBQUkY=&amp;spm=a2159r.13376460.0.0&amp;suid=F4C5EC54-8015-43C7-A71F-4BE67646BFD4&amp;tbSocialPopKey=shareItem&amp;tk=pysLdAqpPRF%20CZ3457&amp;un=afb7608ae89145bb1e522674113a020d&amp;un_site=0&amp;ut_sk=1.Y1FTkKl8Nb0DAIhIicP39YfX_21380790_1695286312840.Copy.1</t>
  </si>
  <si>
    <t>晨光按动中性笔gp1008学生用签字笔水笔黑色中性笔0.5mm子弹头黑笔红笔蓝按压式碳素教师医生处方墨蓝圆珠笔</t>
  </si>
  <si>
    <t>https://detail.tmall.com/item.htm?abbucket=18&amp;id=708077530569&amp;ns=1&amp;skuId=5095544436648&amp;spm=a21n57.1.0.0.286d523cJJZW61</t>
  </si>
  <si>
    <t xml:space="preserve">12支【1008】黑笔
</t>
  </si>
  <si>
    <t>金士顿官方大容量金属U盘64g高速128g正品usb车载手机电脑32g优盘</t>
  </si>
  <si>
    <t>https://detail.tmall.com/item.htm?abbucket=3&amp;id=44992634280&amp;rn=9980ae49b4c57257d4cca7cb7542d122&amp;scene=taobao_shop&amp;spm=a1z10.4-b-s.w5003-24091627292.3.54b348ccq4jQAd&amp;sku_properties=5919063:3266779</t>
  </si>
  <si>
    <r>
      <t>滑盖款</t>
    </r>
    <r>
      <rPr>
        <sz val="10"/>
        <color rgb="FF333333"/>
        <rFont val="Tahoma"/>
        <charset val="134"/>
      </rPr>
      <t>-64GB</t>
    </r>
  </si>
  <si>
    <t>漫花60大包400张纸巾抽纸餐巾纸家用实惠装整箱批发卫生纸擦手纸</t>
  </si>
  <si>
    <t>https://detail.tmall.com/item.htm?abbucket=18&amp;id=733224582512&amp;ns=1&amp;skuId=5243227934797&amp;spm=a21n57.1.0.0.286d523cJJZW61</t>
  </si>
  <si>
    <r>
      <t>40</t>
    </r>
    <r>
      <rPr>
        <sz val="10"/>
        <color rgb="FF333333"/>
        <rFont val="宋体"/>
        <charset val="134"/>
      </rPr>
      <t>包</t>
    </r>
    <r>
      <rPr>
        <sz val="10"/>
        <color rgb="FF333333"/>
        <rFont val="Tahoma"/>
        <charset val="134"/>
      </rPr>
      <t>300</t>
    </r>
    <r>
      <rPr>
        <sz val="10"/>
        <color rgb="FF333333"/>
        <rFont val="宋体"/>
        <charset val="134"/>
      </rPr>
      <t>张【整箱批发】</t>
    </r>
    <r>
      <rPr>
        <sz val="10"/>
        <color rgb="FF333333"/>
        <rFont val="Tahoma"/>
        <charset val="134"/>
      </rPr>
      <t xml:space="preserve">
</t>
    </r>
  </si>
  <si>
    <t>CASIO卡西欧MH/DH-12商务型会计财务办公计算器简约可爱迷你时尚白领大按键大屏太阳能计算机包邮</t>
  </si>
  <si>
    <t xml:space="preserve"> https://detail.tmall.com/item.htm?ali_refid=a3_430673_1006:1166680180:N:7aG%20VKe0%20Tw7uQEhUkasVw==:3c316944fb554dfb0c71c0a7bfdc3fcc&amp;ali_trackid=162_3c316944fb554dfb0c71c0a7bfdc3fcc&amp;id=576091749213&amp;spm=a2e0b.20350158.31919782.5&amp;skuId=3790358285401</t>
  </si>
  <si>
    <r>
      <t>【小号</t>
    </r>
    <r>
      <rPr>
        <sz val="10"/>
        <color rgb="FF333333"/>
        <rFont val="Tahoma"/>
        <charset val="134"/>
      </rPr>
      <t xml:space="preserve"> </t>
    </r>
    <r>
      <rPr>
        <sz val="10"/>
        <color rgb="FF333333"/>
        <rFont val="宋体"/>
        <charset val="134"/>
      </rPr>
      <t>无语音】</t>
    </r>
    <r>
      <rPr>
        <sz val="10"/>
        <color rgb="FF333333"/>
        <rFont val="Tahoma"/>
        <charset val="134"/>
      </rPr>
      <t>MH-12</t>
    </r>
    <r>
      <rPr>
        <sz val="10"/>
        <color rgb="FF333333"/>
        <rFont val="宋体"/>
        <charset val="134"/>
      </rPr>
      <t>黑色</t>
    </r>
    <r>
      <rPr>
        <sz val="10"/>
        <color rgb="FF333333"/>
        <rFont val="Tahoma"/>
        <charset val="134"/>
      </rPr>
      <t>+2</t>
    </r>
    <r>
      <rPr>
        <sz val="10"/>
        <color rgb="FF333333"/>
        <rFont val="宋体"/>
        <charset val="134"/>
      </rPr>
      <t>支中性笔</t>
    </r>
  </si>
  <si>
    <t>农民草帽草编遮阳帽农用田园钓鱼防晒帽男帽子工地农用麦秆草帽</t>
  </si>
  <si>
    <t>顶</t>
  </si>
  <si>
    <t>https://item.taobao.com/item.htm?id=545135212259&amp;ali_refid=a3_430582_1006:1103075717:N:SXkVYB5qJbeEKBqFnIdm3A%3D%3D:f0b1838e390a8e3a9cf72cee500d257a&amp;ali_trackid=1_f0b1838e390a8e3a9cf72cee500d257a&amp;spm=a21n57.1.0.0#detail</t>
  </si>
  <si>
    <t>YUSHEDA安卓数据线快充适用华为vivo小米oppo手机充电线micro充电宝usb接口充电器头3闪充通用线老式蓝牙耳机</t>
  </si>
  <si>
    <t>条</t>
  </si>
  <si>
    <t xml:space="preserve">https://m.tb.cn/h.5UkIhVS?tk=6pbnWafyta9 CZ0001 </t>
  </si>
  <si>
    <t>加厚特大号收纳箱家用塑料收纳盒子宿舍衣服储物盒玩具整理箱子 北欧灰</t>
  </si>
  <si>
    <t xml:space="preserve">https://m.tb.cn/h.5fv7IOA?tk=FQkuWaUaI1G CZ0001 </t>
  </si>
  <si>
    <t>长45.5宽32.5高26</t>
  </si>
  <si>
    <t>硬卡纸彩色加厚手工纸制作材料包a4纸学生幼儿园8K开儿童纸绘画4k黑色硬纸A3折纸画画彩纸纸板批发美术专用纸</t>
  </si>
  <si>
    <t xml:space="preserve">https://m.tb.cn/h.5fFusaG?tk=2p8XWaf99ZY CZ3457 </t>
  </si>
  <si>
    <t>A4 10色50张</t>
  </si>
  <si>
    <t>得力钢笔学生专用三年级女生礼物送礼套装成人男孩练字签字笔墨囊可替换墨水儿童可擦美工笔复古通用书法工具</t>
  </si>
  <si>
    <t>支</t>
  </si>
  <si>
    <t>https://detail.tmall.com/item.htm?abbucket=11&amp;id=632283501172&amp;ns=1&amp;skuId=5013705546854&amp;spm=a21n57.1.0.0.4f74523ceEnc8M</t>
  </si>
  <si>
    <t>三支【复古灰】+10墨囊（黑），三支【樱花粉】+10墨囊（黑），共六</t>
  </si>
  <si>
    <t>斑马黑笔JJ15中性笔按动考试笔0.5学生用限定款速干水笔大容量日系文具小sarasa考研旗速干舰店官方</t>
  </si>
  <si>
    <t>https://detail.tmall.com/item.htm?id=540626296930&amp;skuId=5202387370047&amp;spm=a1z0d.6639537/tb.1997196601.4.2a7a7484ZNIWhc</t>
  </si>
  <si>
    <t>https://detail.tmall.com/item.htm?id=540626296930&amp;sku_properties=1627207:2470429855&amp;spm=a1z0d.6639537/tb.1997196601.4.2a7a7484ZNIWhc</t>
  </si>
  <si>
    <t>A5搭扣笔记本子简约复古加厚记事本大学生考研笔记本高颜值日记本商务办公皮面会议记录本礼盒装定制可印logo</t>
  </si>
  <si>
    <t>https://detail.tmall.com/item.htm?abbucket=11&amp;id=677332257275&amp;ns=1&amp;skuId=4866594773658&amp;spm=a21n57.1.0.0.4f74523ceEnc8M</t>
  </si>
  <si>
    <t>得力纽赛A4板夹文件夹加宽夹具垫板学生用文具写字试卷书写硬板菜单办公用品夹板夹子竖版记录画板书夹NS501</t>
  </si>
  <si>
    <t>https://detail.tmall.com/item.htm?abbucket=11&amp;id=719671177128&amp;ns=1&amp;skuId=5105045629776&amp;spm=a21n57.1.0.0.4f74523ceEnc8M</t>
  </si>
  <si>
    <t>20个装加厚档案盒A4文件盒蓝色资料文档合同文件夹收纳盒子会计凭证整理人事55mm塑料35mm大容量办公用品批发</t>
  </si>
  <si>
    <t>https://detail.tmall.com/item.htm?abbucket=11&amp;id=41227191169&amp;ns=1&amp;skuId=4678815485732&amp;spm=a21n57.1.0.0.4f74523ceEnc8M</t>
  </si>
  <si>
    <t>樱花橡皮擦无碎屑不留痕学生素描绘画儿童美术专用橡皮</t>
  </si>
  <si>
    <t>https://item.taobao.com/item.htm?id=732127499641&amp;ali_refid=a3_420434_1006:1104021650:N:OJfqQppU8dd%2B8J0bimMZDXU0WSdT%2B%2Fbp:bc19795462c9528f900cc22b02c3d426&amp;ali_trackid=162_bc19795462c9528f900cc22b02c3d426&amp;spm=a21n57.1.0.0</t>
  </si>
  <si>
    <t>https://detail.tmall.com/item.htm?abbucket=11&amp;id=723492117862&amp;ns=1&amp;spm=a21n57.1.0.0.4f74523ceEnc8M</t>
  </si>
  <si>
    <t>复古盐系手帐和纸胶带整卷套装手账基础款纯色少女日记装饰贴纸</t>
  </si>
  <si>
    <t>https://item.taobao.com/item.htm?spm=a21n57.1.0.0.4f74523ceEnc8M&amp;id=569944313560&amp;ns=1&amp;abbucket=11#detail</t>
  </si>
  <si>
    <t xml:space="preserve">绿联Typec转HDMI拓展坞VGA扩展转换器转接头外接笔记本电脑手机iPad平板连接电视投影仪usb多功能投屏显示器
</t>
  </si>
  <si>
    <t>https://detail.tmall.com/item.htm?abbucket=11&amp;id=554113116800&amp;ns=1&amp;skuId=5131067071561&amp;spm=a21n57.1.0.0.4f74523ceEnc8M</t>
  </si>
  <si>
    <t>HP惠普官方蓝牙有线台式电脑音响家用桌面重低音响双喇叭无线音箱</t>
  </si>
  <si>
    <t>https://detail.tmall.com/item.htm?ali_refid=a3_420434_1006:1102215101:N:D5xEafbQe0jdtQD1bG5/VSjH30Tds%20xK:45fb51a31bc461606c18f241b78ad386&amp;ali_trackid=162_45fb51a31bc461606c18f241b78ad386&amp;id=694342595371&amp;skuId=5173341782351&amp;spm=a21n57.1.0.0</t>
  </si>
  <si>
    <t xml:space="preserve">手机支架懒人拍摄桌面直播专用手机架平板iPad支撑架万能通用固定架子可调节升降2022新款网课创意拍视频拍照
</t>
  </si>
  <si>
    <t>https://detail.tmall.com/item.htm?abbucket=11&amp;id=674500813491&amp;ns=1&amp;skuId=5046237663329&amp;spm=a21n57.1.0.0.41e3523c6zcVmZ</t>
  </si>
  <si>
    <t>电脑显示器增高架台式高底座支托架桌面键盘收纳工位办公室置物架</t>
  </si>
  <si>
    <t>https://detail.tmall.com/item.htm?abbucket=11&amp;id=653001429601&amp;ns=1&amp;spm=a21n57.1.0.0.3388523c4K6Xhv&amp;skuId=4714972641817</t>
  </si>
  <si>
    <t>超威【麦克风专用】无线KTV话筒5号充电电池1.6V五号充电器套装</t>
  </si>
  <si>
    <t>https://mobile.yangkeduo.com/goods1.html?goods_id=278752516598&amp;page_from=23&amp;pxq_secret_key=SMPUK4JZM5D3QQRZAZWEEQPFXH6FBUVLMSAQPJXZ63A5W7NXYINA&amp;_oak_share_snapshot_num=5400&amp;_oak_share_time=1695457599&amp;_oak_share_detail_id=0&amp;share_uin=YOTDL3MAPR6UCCZZOLLNPS2W2Q_GEXDA&amp;refer_share_id=768527e400864e7d96e84a6d130e02ca&amp;refer_share_uin=YOTDL3MAPR6UCCZZOLLNPS2W2Q_GEXDA&amp;refer_share_channel=copy_link&amp;refer_share_form=text</t>
  </si>
  <si>
    <t>话筒套海绵套麦克风套子非一次性防喷罩麦克风保护套咪罩咪套麦套</t>
  </si>
  <si>
    <t>https://mobile.yangkeduo.com/goods2.html?goods_id=481350918850&amp;page_from=23&amp;pxq_secret_key=SMPUK4JZM5D3QQRZAZWEEQPFXHJVJXOUC7UNYGHHTSRAR7YJUQZQ&amp;_oak_share_snapshot_num=980&amp;_oak_share_detail_id=3198761796&amp;_oak_share_time=1695457613&amp;share_uin=YOTDL3MAPR6UCCZZOLLNPS2W2Q_GEXDA&amp;refer_share_id=8ee618ac7e85434aa9f56968f4c46ca6&amp;refer_share_uin=YOTDL3MAPR6UCCZZOLLNPS2W2Q_GEXDA&amp;refer_share_channel=copy_link&amp;refer_share_form=text</t>
  </si>
  <si>
    <t>A4荣誉证书内芯空白高档内页制作可打印定制创意奖状纸a4聘书任命书授权获奖结业证书捐赠爱心证书内芯纸定做</t>
  </si>
  <si>
    <t>https://item.m.jd.com/product/100065874783.html?gx=RnAomTM2LEOGvON8yOIBCbNOS9DwiQ&amp;gxd=RnAokW9bbTHewp9G-4NxVFP9hcW8pbY&amp;ad_od=share&amp;utm_source=androidapp&amp;utm_medium=appshare&amp;utm_campaign=t_335139774&amp;utm_term=CopyURL</t>
  </si>
  <si>
    <r>
      <t>横版</t>
    </r>
    <r>
      <rPr>
        <sz val="10"/>
        <color rgb="FF333333"/>
        <rFont val="Tahoma"/>
        <charset val="134"/>
      </rPr>
      <t>-</t>
    </r>
    <r>
      <rPr>
        <sz val="10"/>
        <color rgb="FF333333"/>
        <rFont val="宋体"/>
        <charset val="134"/>
      </rPr>
      <t>聘书红</t>
    </r>
  </si>
  <si>
    <t>得力（deli）60张彩色A3硬卡纸加厚彩色卡纸剪纸手工diy绘画纸美术课 83638</t>
  </si>
  <si>
    <t>https://item.m.jd.com/product/100031828098.html?gx=RnAomTM2LEOGvON8yOIBCbNOS9DwiQ&amp;gxd=RnAokW9bbTHewp9G-4NxVFP9hcW8pbY&amp;ad_od=share&amp;utm_source=androidapp&amp;utm_medium=appshare&amp;utm_campaign=t_335139774&amp;utm_term=CopyURL</t>
  </si>
  <si>
    <t>1份12张</t>
  </si>
  <si>
    <t>李宁篮球7号男CBA专用室内外耐磨手感之王专业比赛967蓝球957礼物</t>
  </si>
  <si>
    <t xml:space="preserve">https://m.tb.cn/h.5U04Uox?tk=B2spWajSLOf CZ0001 </t>
  </si>
  <si>
    <t>得力马克笔48色双头油性水彩笔正版套装小学生儿童专用手绘动漫设计学生美术绘画24 30 40 60 80 100色</t>
  </si>
  <si>
    <t xml:space="preserve">https://m.tb.cn/h.5gdHrMP?tk=CJKyWajmRNq CZ0001 </t>
  </si>
  <si>
    <t>便利贴便签纸学生用高颜值便签贴纸ins有粘性可粘贴标记贴全粘式优事贴小条粘性强n次记事贴便签本便条纸</t>
  </si>
  <si>
    <t>https://m.tb.cn/h.556sCgi?tk=fLQyWajLmEO CZ3457</t>
  </si>
  <si>
    <t>美邦祈富丙烯颜料墙绘专用套装防水防晒不掉色500ml24色纺织涂鸦画布肌理画DIY美术生画画初学者大瓶儿童颜料</t>
  </si>
  <si>
    <t xml:space="preserve">https://m.tb.cn/h.5gdu4w0?tk=Bn1PWajn4bL CZ0001 </t>
  </si>
  <si>
    <t>双面胶</t>
  </si>
  <si>
    <t>https://detail.tmall.com/item.htm?abbucket=8&amp;id=676895316596&amp;ns=1&amp;spm=a21n57.1.0.0.536d523cMkAdZC&amp;skuId=5218310467510</t>
  </si>
  <si>
    <t>透明胶</t>
  </si>
  <si>
    <t>https://detail.tmall.com/item.htm?abbucket=8&amp;id=673692016104&amp;ns=1&amp;skuId=5073622872983&amp;spm=a21n57.1.0.0.536d523cMkAdZC</t>
  </si>
  <si>
    <t>宽0.9x长10m</t>
  </si>
  <si>
    <t>文件夹板</t>
  </si>
  <si>
    <t>https://detail.tmall.com/item.htm?abbucket=8&amp;id=684842085357&amp;ns=1&amp;skuId=5152645707524&amp;spm=a21n57.1.0.0.536d523cMkAdZC</t>
  </si>
  <si>
    <t>宽4.5cmx30</t>
  </si>
  <si>
    <t>印章</t>
  </si>
  <si>
    <t>https://detail.tmall.com/item.htm?abbucket=8&amp;id=726276945226&amp;ns=1&amp;spm=a21n57.1.0.0.536d523cMkAdZC&amp;skuId=5210624074360</t>
  </si>
  <si>
    <t>文件盒</t>
  </si>
  <si>
    <t>https://detail.tmall.com/item.htm?abbucket=8&amp;id=690300015888&amp;ns=1&amp;skuId=5221468570199&amp;spm=a21n57.1.0.0.536d523cMkAdZC</t>
  </si>
  <si>
    <t>5米</t>
  </si>
  <si>
    <t>文件收纳架</t>
  </si>
  <si>
    <t>https://detail.tmall.com/item.htm?ali_refid=a3_430582_1006:1102354964:N:YlRo2ARWH5Rj8htxNmqwzpIgenMlnzZx:86bfe9e225c353dbb176caacc333cd8f&amp;ali_trackid=1_86bfe9e225c353dbb176caacc333cd8f&amp;id=629478015445&amp;spm=a21n57.1.0.0</t>
  </si>
  <si>
    <t>高320mm*宽240mm厚55mm</t>
  </si>
  <si>
    <t>全粘式便利贴</t>
  </si>
  <si>
    <t>https://detail.tmall.com/item.htm?abbucket=8&amp;id=728923290015&amp;ns=1&amp;skuId=5226512507213&amp;spm=a21n57.1.0.0.536d523cMkAdZC</t>
  </si>
  <si>
    <t>B5001直纹胡桃</t>
  </si>
  <si>
    <t>轮胎泡沫光亮剂</t>
  </si>
  <si>
    <t>https://detail.tmall.com/item.htm?abbucket=8&amp;id=636683374861&amp;ns=1&amp;skuId=5194447695687&amp;spm=a21n57.1.0.0.536d523cMkAdZC</t>
  </si>
  <si>
    <t>200*119mm  801</t>
  </si>
  <si>
    <t>虫胶树胶清洁剂</t>
  </si>
  <si>
    <t>https://detail.tmall.com/item.htm?abbucket=8&amp;id=557350228679&amp;ns=1&amp;spm=a21n57.1.0.0.536d523cMkAdZC</t>
  </si>
  <si>
    <t>650ML</t>
  </si>
  <si>
    <t>文件袋</t>
  </si>
  <si>
    <t>虫胶清除剂500ML</t>
  </si>
  <si>
    <t>绑扎带（【3.6mm*200mm】 约500根）</t>
  </si>
  <si>
    <t>https://item.jd.com/1199458.html#crumb-wrap</t>
  </si>
  <si>
    <r>
      <t>A4-</t>
    </r>
    <r>
      <rPr>
        <sz val="10"/>
        <color theme="1"/>
        <rFont val="宋体"/>
        <charset val="134"/>
      </rPr>
      <t>混色款（蓝</t>
    </r>
    <r>
      <rPr>
        <sz val="10"/>
        <color theme="1"/>
        <rFont val="Tahoma"/>
        <charset val="134"/>
      </rPr>
      <t>,</t>
    </r>
    <r>
      <rPr>
        <sz val="10"/>
        <color theme="1"/>
        <rFont val="宋体"/>
        <charset val="134"/>
      </rPr>
      <t>橘</t>
    </r>
    <r>
      <rPr>
        <sz val="10"/>
        <color theme="1"/>
        <rFont val="Tahoma"/>
        <charset val="134"/>
      </rPr>
      <t>,</t>
    </r>
    <r>
      <rPr>
        <sz val="10"/>
        <color theme="1"/>
        <rFont val="宋体"/>
        <charset val="134"/>
      </rPr>
      <t>绿</t>
    </r>
    <r>
      <rPr>
        <sz val="10"/>
        <color theme="1"/>
        <rFont val="Tahoma"/>
        <charset val="134"/>
      </rPr>
      <t>,</t>
    </r>
    <r>
      <rPr>
        <sz val="10"/>
        <color theme="1"/>
        <rFont val="宋体"/>
        <charset val="134"/>
      </rPr>
      <t>红</t>
    </r>
    <r>
      <rPr>
        <sz val="10"/>
        <color theme="1"/>
        <rFont val="Tahoma"/>
        <charset val="134"/>
      </rPr>
      <t>,</t>
    </r>
    <r>
      <rPr>
        <sz val="10"/>
        <color theme="1"/>
        <rFont val="宋体"/>
        <charset val="134"/>
      </rPr>
      <t>黑各一个</t>
    </r>
    <r>
      <rPr>
        <sz val="10"/>
        <color theme="1"/>
        <rFont val="Tahoma"/>
        <charset val="134"/>
      </rPr>
      <t>)</t>
    </r>
  </si>
  <si>
    <t>绑扎带（【2.5mm*150mm】 约150根）</t>
  </si>
  <si>
    <t>https://item.jd.com/100015360938.html#crumb-wrap</t>
  </si>
  <si>
    <t>舵机（MG996 360度连续旋转 全金属铜齿（推荐））</t>
  </si>
  <si>
    <t>https://item.jd.com/10033747091186.html#crumb-wrap</t>
  </si>
  <si>
    <t>舵机（MG996 180度 全金属铜齿（推荐））</t>
  </si>
  <si>
    <t>https://item.jd.com/10033747091184.html#crumb-wrap</t>
  </si>
  <si>
    <t>德力西热熔胶棒（胶棒10根装）</t>
  </si>
  <si>
    <t>捆</t>
  </si>
  <si>
    <t>https://item.jd.com/10051444937667.html</t>
  </si>
  <si>
    <t>椴木板材（【A1】0.5*60*84cm 2张）</t>
  </si>
  <si>
    <t>https://detail.tmall.com/item.htm?abbucket=3&amp;id=37740040440&amp;ns=1&amp;spm=a230r.1.14.9.1a5453f0KuFGTa</t>
  </si>
  <si>
    <t>椴木板材（0.4*45*60cm 2张）</t>
  </si>
  <si>
    <t>椴木板材（0.2*30*30cm 3张）</t>
  </si>
  <si>
    <t>亚克力板材（200mm*300mm*1mm 4块板）</t>
  </si>
  <si>
    <t>片</t>
  </si>
  <si>
    <t>https://detail.tmall.com/item.htm?app=chrome&amp;bxsign=scdtYJHg5_rmY7KIFYIfzRo_qDrhtRrrPcd1lxiNN_7S2FfmQ9nz8o18hsnLI57uCC6FaPvs6Cnt3qZSY9fWQ81KGivgMepk3KZ6-YdRNHy07CovDE8LSqRfblPUGxyVc83DvQqsuVvrc0NXo99etz6pg&amp;cpp=1&amp;id=686666210216&amp;price=12-66&amp;shareUniqueId=20095642217&amp;share_crt_v=1&amp;shareurl=true&amp;short_name=h.UMvmk3i&amp;skuId=4901000853965&amp;sourceType=item,item&amp;sp_abtk=gray_1_code_simpleAndroid2&amp;sp_tk=ajJueWRTU1NXQk0=&amp;spm=a2159r.13376460.0.0&amp;suid=505f63e5-5cb2-466f-aab4-c82906ed1dc5&amp;tbSocialPopKey=shareItem&amp;tk=j2nydSSSWBM&amp;un=923eabcc336072e044858c8a7309516b&amp;un_site=0&amp;ut_sk=1.Y7pR6E0NsqYDABzSd5/KzHFA_21646297_1676641486036.Copy.1</t>
  </si>
  <si>
    <t>亚克力板材（300mm*400mm*2mm 2块板）</t>
  </si>
  <si>
    <t>亚克力板材（400mm*500mm*3mm 1块板）</t>
  </si>
  <si>
    <t>亚克力板材（500mm*500mm*5mm 1块板）</t>
  </si>
  <si>
    <t>可调速电磨（260W模具电磨32配件（工业可用））</t>
  </si>
  <si>
    <t>https://item.jd.com/100038628612.html#crumb-wrap</t>
  </si>
  <si>
    <t>Python人工智能开发从入门到精通（Python人工智能开发）</t>
  </si>
  <si>
    <t>https://item.jd.com/12659301.html</t>
  </si>
  <si>
    <t>Python人工智能（清华开发者书库.Python）</t>
  </si>
  <si>
    <t>https://item.jd.com/13171502.html</t>
  </si>
  <si>
    <t>Python人工智能</t>
  </si>
  <si>
    <t>https://item.jd.com/12854912.html</t>
  </si>
  <si>
    <t>掌控Python 人工智能之机器视觉</t>
  </si>
  <si>
    <t>https://item.jd.com/13154612.html</t>
  </si>
  <si>
    <t>STC15单片机C语言项目开</t>
  </si>
  <si>
    <t>https://item.jd.com/10028136760520.html</t>
  </si>
  <si>
    <t>手把手教你学51单片机——C语言版（第2版）</t>
  </si>
  <si>
    <t>https://item.jd.com/12880432.html</t>
  </si>
  <si>
    <t>双面PCB板（双面8×12cm 间距2.54mm 1个）</t>
  </si>
  <si>
    <t>https://item.taobao.com/item.htm?spm=a230r.1.14.60.20883f86NAfWAg&amp;id=587225728650&amp;ns=1&amp;abbucket=3#detail</t>
  </si>
  <si>
    <t>单面万能板（单面万能板喷锡8*12）</t>
  </si>
  <si>
    <t>https://detail.tmall.com/item.htm?abbucket=3&amp;id=603298687255&amp;ns=1&amp;spm=a230r.1.14.30.48ce5321MMXW8j&amp;skuId=4338685613654</t>
  </si>
  <si>
    <t>台式维修放大镜（冷暖光）3灯</t>
  </si>
  <si>
    <t>https://detail.tmall.com/item.htm?app=chrome&amp;bxsign=scdmym62RFLR1ZlqaDinhv90lm60dRWRCk_XBReaWfG-z02ajfyjRk_1vRfauTyyM1UOz0npF4tH7wLz6ohsZfvWHrvF2KRRKKKoLSJVc5ePYM814qRzqX_egmvIyO6I5v0oyHUle835_q53PW6LY8WdQ&amp;cpp=1&amp;id=41899898833&amp;price=25.8-79&amp;share_crt_v=1&amp;shareurl=true&amp;short_name=h.UouZ3gx&amp;skuId=4850678106309&amp;sourceType=item,item&amp;sp_abtk=gray_ShareGlobalNavigation_1_code_simpleAndroid2&amp;sp_tk=MkRSQmRTN2J0MWE=&amp;spm=a2159r.13376460.0.0&amp;suid=aecc60a2-b8a1-4397-b7b4-8874caa40c11&amp;tbSocialPopKey=shareItem&amp;tk=2DRBdS7bt1a&amp;un=fade9f65a95ef088bf444b710c30f15d&amp;un_site=0&amp;ut_sk=1.YxhV5RyFZg0DAEtlGTcO4AMA_21646297_1676644355826.Copy.ShareGlobalNavigation_1</t>
  </si>
  <si>
    <t>新时代文明实践志愿者马甲社区红色马夹工作服定制党员公益LOGO</t>
  </si>
  <si>
    <t xml:space="preserve">https://m.tb.cn/h.5fvbCc8?tk=AB6RWafJNu9 CZ0001 </t>
  </si>
  <si>
    <t xml:space="preserve">红色   L：3件 XL：4件 2XL：6件 3XL：6件 4XL：3件
荧光绿 L：3件 XL：4件 2XL：6件 3XL：6件 4XL：3件
</t>
  </si>
  <si>
    <t>合计（元）</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</si>
</sst>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name val="宋体"/>
      <charset val="134"/>
    </font>
    <font>
      <b/>
      <sz val="11"/>
      <name val="宋体"/>
      <charset val="134"/>
    </font>
    <font>
      <sz val="10"/>
      <name val="宋体"/>
      <charset val="134"/>
    </font>
    <font>
      <b/>
      <sz val="16"/>
      <name val="宋体"/>
      <charset val="134"/>
    </font>
    <font>
      <b/>
      <sz val="10"/>
      <name val="宋体"/>
      <charset val="134"/>
    </font>
    <font>
      <sz val="10"/>
      <color rgb="FF3C3C3C"/>
      <name val="宋体"/>
      <charset val="134"/>
    </font>
    <font>
      <u/>
      <sz val="10"/>
      <color rgb="FF0000FF"/>
      <name val="宋体"/>
      <charset val="134"/>
    </font>
    <font>
      <sz val="10"/>
      <color rgb="FF000000"/>
      <name val="宋体"/>
      <charset val="134"/>
    </font>
    <font>
      <u/>
      <sz val="10"/>
      <color rgb="FF800080"/>
      <name val="宋体"/>
      <charset val="134"/>
    </font>
    <font>
      <b/>
      <sz val="10"/>
      <color rgb="FF000000"/>
      <name val="宋体"/>
      <charset val="134"/>
    </font>
    <font>
      <sz val="10"/>
      <color theme="1"/>
      <name val="宋体"/>
      <charset val="134"/>
    </font>
    <font>
      <sz val="10"/>
      <color rgb="FF262626"/>
      <name val="宋体"/>
      <charset val="134"/>
    </font>
    <font>
      <sz val="10"/>
      <color rgb="FF333333"/>
      <name val="宋体"/>
      <charset val="134"/>
    </font>
    <font>
      <sz val="10"/>
      <color rgb="FFFF0000"/>
      <name val="宋体"/>
      <charset val="134"/>
    </font>
    <font>
      <u/>
      <sz val="10"/>
      <name val="宋体"/>
      <charset val="134"/>
    </font>
    <font>
      <sz val="10"/>
      <name val="宋体"/>
      <charset val="134"/>
      <scheme val="minor"/>
    </font>
    <font>
      <sz val="10"/>
      <color rgb="FF333333"/>
      <name val="Tahoma"/>
      <charset val="134"/>
    </font>
    <font>
      <u/>
      <sz val="10"/>
      <color rgb="FF175CEB"/>
      <name val="宋体"/>
      <charset val="134"/>
    </font>
    <font>
      <u/>
      <sz val="10"/>
      <color rgb="FF0000FF"/>
      <name val="宋体"/>
      <charset val="0"/>
    </font>
    <font>
      <sz val="10"/>
      <color rgb="FF000000"/>
      <name val="宋体"/>
      <charset val="134"/>
      <scheme val="minor"/>
    </font>
    <font>
      <u/>
      <sz val="10"/>
      <color rgb="FF800080"/>
      <name val="宋体"/>
      <charset val="0"/>
    </font>
    <font>
      <sz val="10"/>
      <color theme="1"/>
      <name val="宋体"/>
      <charset val="134"/>
      <scheme val="minor"/>
    </font>
    <font>
      <sz val="10"/>
      <color theme="1"/>
      <name val="Tahoma"/>
      <charset val="134"/>
    </font>
    <font>
      <sz val="16"/>
      <color theme="1"/>
      <name val="宋体"/>
      <charset val="134"/>
      <scheme val="minor"/>
    </font>
    <font>
      <sz val="11"/>
      <color theme="1"/>
      <name val="宋体"/>
      <charset val="134"/>
      <scheme val="minor"/>
    </font>
    <font>
      <b/>
      <sz val="12"/>
      <name val="宋体"/>
      <charset val="134"/>
    </font>
    <font>
      <u/>
      <sz val="11"/>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6" fillId="0" borderId="0">
      <protection locked="0"/>
    </xf>
    <xf numFmtId="0" fontId="27" fillId="0" borderId="0" applyNumberFormat="0" applyFill="0" applyBorder="0" applyAlignment="0" applyProtection="0">
      <alignment vertical="center"/>
    </xf>
    <xf numFmtId="0" fontId="24" fillId="4" borderId="3"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4" applyNumberFormat="0" applyFill="0" applyAlignment="0" applyProtection="0">
      <alignment vertical="center"/>
    </xf>
    <xf numFmtId="0" fontId="32" fillId="0" borderId="4" applyNumberFormat="0" applyFill="0" applyAlignment="0" applyProtection="0">
      <alignment vertical="center"/>
    </xf>
    <xf numFmtId="0" fontId="33" fillId="0" borderId="5" applyNumberFormat="0" applyFill="0" applyAlignment="0" applyProtection="0">
      <alignment vertical="center"/>
    </xf>
    <xf numFmtId="0" fontId="33" fillId="0" borderId="0" applyNumberFormat="0" applyFill="0" applyBorder="0" applyAlignment="0" applyProtection="0">
      <alignment vertical="center"/>
    </xf>
    <xf numFmtId="0" fontId="34" fillId="5" borderId="6" applyNumberFormat="0" applyAlignment="0" applyProtection="0">
      <alignment vertical="center"/>
    </xf>
    <xf numFmtId="0" fontId="35" fillId="6" borderId="7" applyNumberFormat="0" applyAlignment="0" applyProtection="0">
      <alignment vertical="center"/>
    </xf>
    <xf numFmtId="0" fontId="36" fillId="6" borderId="6" applyNumberFormat="0" applyAlignment="0" applyProtection="0">
      <alignment vertical="center"/>
    </xf>
    <xf numFmtId="0" fontId="37" fillId="7" borderId="8" applyNumberFormat="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45" fillId="0" borderId="0">
      <protection locked="0"/>
    </xf>
  </cellStyleXfs>
  <cellXfs count="95">
    <xf numFmtId="0" fontId="0" fillId="0" borderId="0" xfId="0">
      <alignment vertical="center"/>
    </xf>
    <xf numFmtId="0" fontId="1" fillId="0" borderId="0" xfId="0" applyFont="1" applyFill="1" applyAlignment="1">
      <alignment horizontal="center" vertical="center"/>
    </xf>
    <xf numFmtId="0" fontId="0" fillId="0" borderId="0" xfId="0" applyFont="1" applyFill="1">
      <alignment vertical="center"/>
    </xf>
    <xf numFmtId="0" fontId="0" fillId="0" borderId="0" xfId="0" applyFont="1" applyFill="1">
      <alignment vertical="center"/>
    </xf>
    <xf numFmtId="0" fontId="0"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1" xfId="6" applyFont="1" applyFill="1" applyBorder="1" applyAlignment="1">
      <alignment horizontal="left" vertical="center" wrapText="1"/>
      <protection locked="0"/>
    </xf>
    <xf numFmtId="0" fontId="2"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7" fillId="0" borderId="0" xfId="0" applyFont="1" applyAlignment="1">
      <alignment horizontal="left" vertical="center" wrapText="1"/>
    </xf>
    <xf numFmtId="0" fontId="7" fillId="0" borderId="1" xfId="0" applyFont="1" applyFill="1" applyBorder="1" applyAlignment="1">
      <alignment horizontal="center" vertical="center" wrapText="1"/>
    </xf>
    <xf numFmtId="0" fontId="6" fillId="0" borderId="1" xfId="6" applyFont="1" applyFill="1" applyBorder="1" applyAlignment="1" applyProtection="1">
      <alignment horizontal="left" vertical="center" wrapText="1"/>
      <protection locked="0"/>
    </xf>
    <xf numFmtId="0" fontId="8" fillId="0" borderId="1" xfId="6" applyFont="1" applyFill="1" applyBorder="1" applyAlignment="1" applyProtection="1">
      <alignment horizontal="left" vertical="center" wrapText="1"/>
      <protection locked="0"/>
    </xf>
    <xf numFmtId="0" fontId="8" fillId="0" borderId="1" xfId="6" applyFont="1" applyBorder="1" applyAlignment="1">
      <alignment vertical="center" wrapText="1"/>
      <protection locked="0"/>
    </xf>
    <xf numFmtId="0" fontId="9" fillId="0" borderId="1" xfId="0" applyFont="1" applyFill="1" applyBorder="1" applyAlignment="1">
      <alignment horizontal="left" vertical="center" wrapText="1"/>
    </xf>
    <xf numFmtId="0" fontId="8" fillId="0" borderId="1" xfId="6" applyFont="1" applyFill="1" applyBorder="1" applyAlignment="1" applyProtection="1">
      <alignment horizontal="center" vertical="center" wrapText="1"/>
      <protection locked="0"/>
    </xf>
    <xf numFmtId="49" fontId="8" fillId="0" borderId="1" xfId="6" applyNumberFormat="1" applyFont="1" applyBorder="1" applyAlignment="1">
      <alignment horizontal="center" vertical="center" wrapText="1"/>
      <protection locked="0"/>
    </xf>
    <xf numFmtId="0" fontId="6" fillId="0" borderId="1" xfId="6" applyFont="1" applyFill="1" applyBorder="1" applyAlignment="1">
      <alignment horizontal="center" vertical="center" wrapText="1"/>
      <protection locked="0"/>
    </xf>
    <xf numFmtId="0" fontId="8" fillId="0" borderId="1" xfId="6" applyFont="1" applyFill="1" applyBorder="1" applyAlignment="1">
      <alignment vertical="center" wrapText="1"/>
      <protection locked="0"/>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6" fillId="0" borderId="1" xfId="6" applyFont="1" applyBorder="1" applyAlignment="1">
      <alignment vertical="center" wrapText="1"/>
      <protection locked="0"/>
    </xf>
    <xf numFmtId="0" fontId="7"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1" fillId="2" borderId="1" xfId="0" applyFont="1" applyFill="1" applyBorder="1" applyAlignment="1">
      <alignment horizontal="center" vertical="center"/>
    </xf>
    <xf numFmtId="0" fontId="6" fillId="0" borderId="1" xfId="6" applyFont="1" applyBorder="1" applyAlignment="1">
      <alignment wrapText="1"/>
      <protection locked="0"/>
    </xf>
    <xf numFmtId="0" fontId="8" fillId="0" borderId="0" xfId="6" applyFont="1" applyFill="1" applyAlignment="1">
      <alignment wrapText="1"/>
      <protection locked="0"/>
    </xf>
    <xf numFmtId="0" fontId="2" fillId="0" borderId="1" xfId="0" applyFont="1" applyFill="1" applyBorder="1">
      <alignment vertical="center"/>
    </xf>
    <xf numFmtId="0" fontId="2" fillId="0" borderId="1" xfId="0" applyFont="1" applyFill="1" applyBorder="1" applyAlignment="1">
      <alignment horizontal="center" vertical="center"/>
    </xf>
    <xf numFmtId="0" fontId="6" fillId="0" borderId="0" xfId="6" applyFont="1" applyAlignment="1">
      <alignment wrapText="1"/>
      <protection locked="0"/>
    </xf>
    <xf numFmtId="0" fontId="12" fillId="0" borderId="1" xfId="0" applyFont="1" applyFill="1" applyBorder="1" applyAlignment="1">
      <alignment horizontal="left" vertical="center" wrapText="1"/>
    </xf>
    <xf numFmtId="0" fontId="8" fillId="0" borderId="0" xfId="6" applyFont="1" applyAlignment="1">
      <alignment wrapText="1"/>
      <protection locked="0"/>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14" fillId="0" borderId="1" xfId="6" applyFont="1" applyFill="1" applyBorder="1" applyAlignment="1">
      <alignment horizontal="center" vertical="center" wrapText="1"/>
      <protection locked="0"/>
    </xf>
    <xf numFmtId="0" fontId="15" fillId="0" borderId="1" xfId="0" applyFont="1" applyFill="1" applyBorder="1" applyAlignment="1">
      <alignment horizontal="left" vertical="center" wrapText="1"/>
    </xf>
    <xf numFmtId="0" fontId="6" fillId="0" borderId="1" xfId="6"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6" applyFont="1" applyFill="1" applyBorder="1" applyAlignment="1" applyProtection="1">
      <alignment horizontal="center" vertical="center" wrapText="1"/>
      <protection locked="0"/>
    </xf>
    <xf numFmtId="0" fontId="12"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0" fontId="8" fillId="0" borderId="1" xfId="6" applyFont="1" applyBorder="1" applyAlignment="1">
      <alignment horizontal="center" vertical="center" wrapText="1"/>
      <protection locked="0"/>
    </xf>
    <xf numFmtId="0" fontId="10"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8" fillId="3" borderId="1" xfId="6" applyFont="1" applyFill="1" applyBorder="1" applyAlignment="1">
      <alignment horizontal="center" vertical="center" wrapText="1"/>
      <protection locked="0"/>
    </xf>
    <xf numFmtId="0" fontId="15" fillId="3" borderId="1" xfId="0" applyFont="1" applyFill="1" applyBorder="1" applyAlignment="1">
      <alignment horizontal="left" vertical="center" wrapText="1"/>
    </xf>
    <xf numFmtId="0" fontId="6" fillId="0" borderId="1" xfId="6" applyNumberFormat="1" applyFont="1" applyFill="1" applyBorder="1" applyAlignment="1" applyProtection="1">
      <alignment horizontal="center" vertical="center" wrapText="1"/>
      <protection locked="0"/>
    </xf>
    <xf numFmtId="0" fontId="19"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18" fillId="0" borderId="1" xfId="6" applyFont="1" applyBorder="1" applyAlignment="1">
      <alignment horizontal="center" vertical="center" wrapText="1"/>
      <protection locked="0"/>
    </xf>
    <xf numFmtId="0" fontId="18" fillId="0" borderId="1" xfId="6" applyFont="1" applyFill="1" applyBorder="1" applyAlignment="1" applyProtection="1">
      <alignment horizontal="center" vertical="center" wrapText="1"/>
      <protection locked="0"/>
    </xf>
    <xf numFmtId="0" fontId="20" fillId="0" borderId="1" xfId="6" applyFont="1" applyFill="1" applyBorder="1" applyAlignment="1" applyProtection="1">
      <alignment horizontal="center" vertical="center" wrapText="1"/>
      <protection locked="0"/>
    </xf>
    <xf numFmtId="49" fontId="18" fillId="0" borderId="1" xfId="6" applyNumberFormat="1" applyFont="1" applyFill="1" applyBorder="1" applyAlignment="1">
      <alignment horizontal="center" vertical="center" wrapText="1"/>
      <protection locked="0"/>
    </xf>
    <xf numFmtId="49" fontId="20" fillId="0" borderId="1" xfId="6" applyNumberFormat="1" applyFont="1" applyFill="1" applyBorder="1" applyAlignment="1">
      <alignment horizontal="center" vertical="center" wrapText="1"/>
      <protection locked="0"/>
    </xf>
    <xf numFmtId="0" fontId="7" fillId="0" borderId="1" xfId="0" applyFont="1" applyFill="1" applyBorder="1" applyAlignment="1">
      <alignment horizontal="center" vertical="center"/>
    </xf>
    <xf numFmtId="0" fontId="21"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12"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18" fillId="0" borderId="1" xfId="6" applyFont="1" applyFill="1" applyBorder="1" applyAlignment="1">
      <alignment horizontal="center" vertical="center" wrapText="1"/>
      <protection locked="0"/>
    </xf>
    <xf numFmtId="0" fontId="10" fillId="0" borderId="1" xfId="0" applyFont="1" applyFill="1" applyBorder="1" applyAlignment="1">
      <alignment horizontal="left" vertical="top" wrapText="1"/>
    </xf>
    <xf numFmtId="0" fontId="18" fillId="0" borderId="1" xfId="6" applyFont="1" applyFill="1" applyBorder="1" applyAlignment="1">
      <alignment horizontal="center" vertical="top" wrapText="1"/>
      <protection locked="0"/>
    </xf>
    <xf numFmtId="0" fontId="20" fillId="0" borderId="1" xfId="6" applyFont="1" applyBorder="1" applyAlignment="1">
      <alignment horizontal="center" vertical="center" wrapText="1"/>
      <protection locked="0"/>
    </xf>
    <xf numFmtId="0" fontId="22" fillId="0" borderId="1" xfId="0" applyFont="1" applyFill="1" applyBorder="1" applyAlignment="1">
      <alignment horizontal="left" vertical="center" wrapText="1"/>
    </xf>
    <xf numFmtId="0" fontId="8" fillId="0" borderId="1" xfId="6" applyFont="1" applyFill="1" applyBorder="1" applyAlignment="1">
      <alignment horizontal="center" vertical="center" wrapText="1"/>
      <protection locked="0"/>
    </xf>
    <xf numFmtId="0" fontId="6" fillId="0" borderId="1" xfId="6" applyFont="1" applyBorder="1">
      <protection locked="0"/>
    </xf>
    <xf numFmtId="0" fontId="23" fillId="0" borderId="1"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 xfId="0" applyFont="1" applyFill="1" applyBorder="1" applyAlignment="1">
      <alignment vertical="center"/>
    </xf>
    <xf numFmtId="0" fontId="21" fillId="0" borderId="1" xfId="0" applyFont="1" applyFill="1" applyBorder="1" applyAlignment="1">
      <alignment horizontal="left" vertical="center" wrapText="1"/>
    </xf>
    <xf numFmtId="0" fontId="0" fillId="0" borderId="1" xfId="0" applyFont="1" applyFill="1" applyBorder="1">
      <alignment vertical="center"/>
    </xf>
    <xf numFmtId="0" fontId="25"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lignmen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2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30.png"/><Relationship Id="rId8" Type="http://schemas.openxmlformats.org/officeDocument/2006/relationships/image" Target="media/image29.png"/><Relationship Id="rId7" Type="http://schemas.openxmlformats.org/officeDocument/2006/relationships/image" Target="media/image28.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 Id="rId3" Type="http://schemas.openxmlformats.org/officeDocument/2006/relationships/image" Target="media/image24.png"/><Relationship Id="rId2" Type="http://schemas.openxmlformats.org/officeDocument/2006/relationships/image" Target="media/image23.png"/><Relationship Id="rId13" Type="http://schemas.openxmlformats.org/officeDocument/2006/relationships/image" Target="media/image34.png"/><Relationship Id="rId12" Type="http://schemas.openxmlformats.org/officeDocument/2006/relationships/image" Target="media/image33.jpeg"/><Relationship Id="rId11" Type="http://schemas.openxmlformats.org/officeDocument/2006/relationships/image" Target="media/image32.jpeg"/><Relationship Id="rId10" Type="http://schemas.openxmlformats.org/officeDocument/2006/relationships/image" Target="media/image31.png"/><Relationship Id="rId1" Type="http://schemas.openxmlformats.org/officeDocument/2006/relationships/image" Target="media/image22.png"/></Relationships>
</file>

<file path=xl/_rels/workbook.xml.rels><?xml version="1.0" encoding="UTF-8" standalone="yes"?>
<Relationships xmlns="http://schemas.openxmlformats.org/package/2006/relationships"><Relationship Id="rId7" Type="http://www.wps.cn/officeDocument/2020/cellImage" Target="cellimages.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2" Type="http://schemas.openxmlformats.org/officeDocument/2006/relationships/image" Target="../media/image21.png"/><Relationship Id="rId21" Type="http://schemas.openxmlformats.org/officeDocument/2006/relationships/image" Target="../media/image20.png"/><Relationship Id="rId20" Type="http://schemas.openxmlformats.org/officeDocument/2006/relationships/image" Target="../media/image19.png"/><Relationship Id="rId2" Type="http://schemas.openxmlformats.org/officeDocument/2006/relationships/image" Target="../media/image2.png"/><Relationship Id="rId19" Type="http://schemas.openxmlformats.org/officeDocument/2006/relationships/image" Target="../media/image18.png"/><Relationship Id="rId18" Type="http://schemas.openxmlformats.org/officeDocument/2006/relationships/image" Target="NULL" TargetMode="External"/><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152400</xdr:colOff>
      <xdr:row>2</xdr:row>
      <xdr:rowOff>85725</xdr:rowOff>
    </xdr:from>
    <xdr:to>
      <xdr:col>7</xdr:col>
      <xdr:colOff>2428240</xdr:colOff>
      <xdr:row>3</xdr:row>
      <xdr:rowOff>171450</xdr:rowOff>
    </xdr:to>
    <xdr:pic>
      <xdr:nvPicPr>
        <xdr:cNvPr id="10" name="图片 9" descr="企业微信截图_16953654579914"/>
        <xdr:cNvPicPr>
          <a:picLocks noChangeAspect="1"/>
        </xdr:cNvPicPr>
      </xdr:nvPicPr>
      <xdr:blipFill>
        <a:blip r:embed="rId1"/>
        <a:stretch>
          <a:fillRect/>
        </a:stretch>
      </xdr:blipFill>
      <xdr:spPr>
        <a:xfrm>
          <a:off x="8201660" y="720725"/>
          <a:ext cx="2275840" cy="403225"/>
        </a:xfrm>
        <a:prstGeom prst="rect">
          <a:avLst/>
        </a:prstGeom>
      </xdr:spPr>
    </xdr:pic>
    <xdr:clientData/>
  </xdr:twoCellAnchor>
  <xdr:twoCellAnchor editAs="oneCell">
    <xdr:from>
      <xdr:col>7</xdr:col>
      <xdr:colOff>142875</xdr:colOff>
      <xdr:row>3</xdr:row>
      <xdr:rowOff>123825</xdr:rowOff>
    </xdr:from>
    <xdr:to>
      <xdr:col>7</xdr:col>
      <xdr:colOff>2856865</xdr:colOff>
      <xdr:row>4</xdr:row>
      <xdr:rowOff>180975</xdr:rowOff>
    </xdr:to>
    <xdr:pic>
      <xdr:nvPicPr>
        <xdr:cNvPr id="18" name="图片 17" descr="企业微信截图_16953656791993"/>
        <xdr:cNvPicPr>
          <a:picLocks noChangeAspect="1"/>
        </xdr:cNvPicPr>
      </xdr:nvPicPr>
      <xdr:blipFill>
        <a:blip r:embed="rId2"/>
        <a:stretch>
          <a:fillRect/>
        </a:stretch>
      </xdr:blipFill>
      <xdr:spPr>
        <a:xfrm>
          <a:off x="8192135" y="1076325"/>
          <a:ext cx="2713990" cy="374650"/>
        </a:xfrm>
        <a:prstGeom prst="rect">
          <a:avLst/>
        </a:prstGeom>
      </xdr:spPr>
    </xdr:pic>
    <xdr:clientData/>
  </xdr:twoCellAnchor>
  <xdr:twoCellAnchor editAs="oneCell">
    <xdr:from>
      <xdr:col>7</xdr:col>
      <xdr:colOff>247650</xdr:colOff>
      <xdr:row>4</xdr:row>
      <xdr:rowOff>142875</xdr:rowOff>
    </xdr:from>
    <xdr:to>
      <xdr:col>7</xdr:col>
      <xdr:colOff>2561590</xdr:colOff>
      <xdr:row>5</xdr:row>
      <xdr:rowOff>215900</xdr:rowOff>
    </xdr:to>
    <xdr:pic>
      <xdr:nvPicPr>
        <xdr:cNvPr id="21" name="图片 20" descr="企业微信截图_16953679348294"/>
        <xdr:cNvPicPr>
          <a:picLocks noChangeAspect="1"/>
        </xdr:cNvPicPr>
      </xdr:nvPicPr>
      <xdr:blipFill>
        <a:blip r:embed="rId3"/>
        <a:stretch>
          <a:fillRect/>
        </a:stretch>
      </xdr:blipFill>
      <xdr:spPr>
        <a:xfrm>
          <a:off x="8296910" y="1412875"/>
          <a:ext cx="2313940" cy="390525"/>
        </a:xfrm>
        <a:prstGeom prst="rect">
          <a:avLst/>
        </a:prstGeom>
      </xdr:spPr>
    </xdr:pic>
    <xdr:clientData/>
  </xdr:twoCellAnchor>
  <xdr:twoCellAnchor editAs="oneCell">
    <xdr:from>
      <xdr:col>7</xdr:col>
      <xdr:colOff>1219200</xdr:colOff>
      <xdr:row>5</xdr:row>
      <xdr:rowOff>38100</xdr:rowOff>
    </xdr:from>
    <xdr:to>
      <xdr:col>7</xdr:col>
      <xdr:colOff>1635125</xdr:colOff>
      <xdr:row>6</xdr:row>
      <xdr:rowOff>161290</xdr:rowOff>
    </xdr:to>
    <xdr:pic>
      <xdr:nvPicPr>
        <xdr:cNvPr id="25" name="图片 24" descr="企业微信截图_16953691449652"/>
        <xdr:cNvPicPr>
          <a:picLocks noChangeAspect="1"/>
        </xdr:cNvPicPr>
      </xdr:nvPicPr>
      <xdr:blipFill>
        <a:blip r:embed="rId4"/>
        <a:stretch>
          <a:fillRect/>
        </a:stretch>
      </xdr:blipFill>
      <xdr:spPr>
        <a:xfrm>
          <a:off x="9268460" y="1625600"/>
          <a:ext cx="415925" cy="440690"/>
        </a:xfrm>
        <a:prstGeom prst="rect">
          <a:avLst/>
        </a:prstGeom>
      </xdr:spPr>
    </xdr:pic>
    <xdr:clientData/>
  </xdr:twoCellAnchor>
  <xdr:twoCellAnchor editAs="oneCell">
    <xdr:from>
      <xdr:col>7</xdr:col>
      <xdr:colOff>933450</xdr:colOff>
      <xdr:row>6</xdr:row>
      <xdr:rowOff>103505</xdr:rowOff>
    </xdr:from>
    <xdr:to>
      <xdr:col>7</xdr:col>
      <xdr:colOff>1341755</xdr:colOff>
      <xdr:row>7</xdr:row>
      <xdr:rowOff>200025</xdr:rowOff>
    </xdr:to>
    <xdr:pic>
      <xdr:nvPicPr>
        <xdr:cNvPr id="27" name="图片 26" descr="企业微信截图_16953697849905"/>
        <xdr:cNvPicPr>
          <a:picLocks noChangeAspect="1"/>
        </xdr:cNvPicPr>
      </xdr:nvPicPr>
      <xdr:blipFill>
        <a:blip r:embed="rId5"/>
        <a:stretch>
          <a:fillRect/>
        </a:stretch>
      </xdr:blipFill>
      <xdr:spPr>
        <a:xfrm>
          <a:off x="8982710" y="2008505"/>
          <a:ext cx="408305" cy="414020"/>
        </a:xfrm>
        <a:prstGeom prst="rect">
          <a:avLst/>
        </a:prstGeom>
      </xdr:spPr>
    </xdr:pic>
    <xdr:clientData/>
  </xdr:twoCellAnchor>
  <xdr:twoCellAnchor editAs="oneCell">
    <xdr:from>
      <xdr:col>7</xdr:col>
      <xdr:colOff>142875</xdr:colOff>
      <xdr:row>7</xdr:row>
      <xdr:rowOff>104775</xdr:rowOff>
    </xdr:from>
    <xdr:to>
      <xdr:col>7</xdr:col>
      <xdr:colOff>2751455</xdr:colOff>
      <xdr:row>8</xdr:row>
      <xdr:rowOff>200025</xdr:rowOff>
    </xdr:to>
    <xdr:pic>
      <xdr:nvPicPr>
        <xdr:cNvPr id="28" name="图片 27" descr="企业微信截图_1695371667940"/>
        <xdr:cNvPicPr>
          <a:picLocks noChangeAspect="1"/>
        </xdr:cNvPicPr>
      </xdr:nvPicPr>
      <xdr:blipFill>
        <a:blip r:embed="rId6"/>
        <a:stretch>
          <a:fillRect/>
        </a:stretch>
      </xdr:blipFill>
      <xdr:spPr>
        <a:xfrm>
          <a:off x="8192135" y="2327275"/>
          <a:ext cx="2608580" cy="412750"/>
        </a:xfrm>
        <a:prstGeom prst="rect">
          <a:avLst/>
        </a:prstGeom>
      </xdr:spPr>
    </xdr:pic>
    <xdr:clientData/>
  </xdr:twoCellAnchor>
  <xdr:twoCellAnchor editAs="oneCell">
    <xdr:from>
      <xdr:col>7</xdr:col>
      <xdr:colOff>714375</xdr:colOff>
      <xdr:row>8</xdr:row>
      <xdr:rowOff>142875</xdr:rowOff>
    </xdr:from>
    <xdr:to>
      <xdr:col>7</xdr:col>
      <xdr:colOff>2447925</xdr:colOff>
      <xdr:row>9</xdr:row>
      <xdr:rowOff>177800</xdr:rowOff>
    </xdr:to>
    <xdr:pic>
      <xdr:nvPicPr>
        <xdr:cNvPr id="29" name="图片 28" descr="企业微信截图_16953728362069"/>
        <xdr:cNvPicPr>
          <a:picLocks noChangeAspect="1"/>
        </xdr:cNvPicPr>
      </xdr:nvPicPr>
      <xdr:blipFill>
        <a:blip r:embed="rId7"/>
        <a:stretch>
          <a:fillRect/>
        </a:stretch>
      </xdr:blipFill>
      <xdr:spPr>
        <a:xfrm>
          <a:off x="8763635" y="2682875"/>
          <a:ext cx="1733550" cy="352425"/>
        </a:xfrm>
        <a:prstGeom prst="rect">
          <a:avLst/>
        </a:prstGeom>
      </xdr:spPr>
    </xdr:pic>
    <xdr:clientData/>
  </xdr:twoCellAnchor>
  <xdr:twoCellAnchor editAs="oneCell">
    <xdr:from>
      <xdr:col>7</xdr:col>
      <xdr:colOff>714375</xdr:colOff>
      <xdr:row>8</xdr:row>
      <xdr:rowOff>552450</xdr:rowOff>
    </xdr:from>
    <xdr:to>
      <xdr:col>7</xdr:col>
      <xdr:colOff>2428875</xdr:colOff>
      <xdr:row>10</xdr:row>
      <xdr:rowOff>63500</xdr:rowOff>
    </xdr:to>
    <xdr:pic>
      <xdr:nvPicPr>
        <xdr:cNvPr id="30" name="图片 29" descr="企业微信截图_16953728422366"/>
        <xdr:cNvPicPr>
          <a:picLocks noChangeAspect="1"/>
        </xdr:cNvPicPr>
      </xdr:nvPicPr>
      <xdr:blipFill>
        <a:blip r:embed="rId8"/>
        <a:stretch>
          <a:fillRect/>
        </a:stretch>
      </xdr:blipFill>
      <xdr:spPr>
        <a:xfrm>
          <a:off x="8763635" y="2857500"/>
          <a:ext cx="1714500" cy="381000"/>
        </a:xfrm>
        <a:prstGeom prst="rect">
          <a:avLst/>
        </a:prstGeom>
      </xdr:spPr>
    </xdr:pic>
    <xdr:clientData/>
  </xdr:twoCellAnchor>
  <xdr:twoCellAnchor editAs="oneCell">
    <xdr:from>
      <xdr:col>7</xdr:col>
      <xdr:colOff>190500</xdr:colOff>
      <xdr:row>9</xdr:row>
      <xdr:rowOff>57150</xdr:rowOff>
    </xdr:from>
    <xdr:to>
      <xdr:col>7</xdr:col>
      <xdr:colOff>1657350</xdr:colOff>
      <xdr:row>10</xdr:row>
      <xdr:rowOff>238125</xdr:rowOff>
    </xdr:to>
    <xdr:pic>
      <xdr:nvPicPr>
        <xdr:cNvPr id="31" name="图片 30" descr="企业微信截图_16953738447428"/>
        <xdr:cNvPicPr>
          <a:picLocks noChangeAspect="1"/>
        </xdr:cNvPicPr>
      </xdr:nvPicPr>
      <xdr:blipFill>
        <a:blip r:embed="rId9"/>
        <a:stretch>
          <a:fillRect/>
        </a:stretch>
      </xdr:blipFill>
      <xdr:spPr>
        <a:xfrm>
          <a:off x="8239760" y="2914650"/>
          <a:ext cx="1466850" cy="498475"/>
        </a:xfrm>
        <a:prstGeom prst="rect">
          <a:avLst/>
        </a:prstGeom>
      </xdr:spPr>
    </xdr:pic>
    <xdr:clientData/>
  </xdr:twoCellAnchor>
  <xdr:twoCellAnchor editAs="oneCell">
    <xdr:from>
      <xdr:col>7</xdr:col>
      <xdr:colOff>238125</xdr:colOff>
      <xdr:row>10</xdr:row>
      <xdr:rowOff>28575</xdr:rowOff>
    </xdr:from>
    <xdr:to>
      <xdr:col>7</xdr:col>
      <xdr:colOff>2857500</xdr:colOff>
      <xdr:row>11</xdr:row>
      <xdr:rowOff>196850</xdr:rowOff>
    </xdr:to>
    <xdr:pic>
      <xdr:nvPicPr>
        <xdr:cNvPr id="33" name="图片 32" descr="企业微信截图_16953752686569"/>
        <xdr:cNvPicPr>
          <a:picLocks noChangeAspect="1"/>
        </xdr:cNvPicPr>
      </xdr:nvPicPr>
      <xdr:blipFill>
        <a:blip r:embed="rId10"/>
        <a:stretch>
          <a:fillRect/>
        </a:stretch>
      </xdr:blipFill>
      <xdr:spPr>
        <a:xfrm>
          <a:off x="8287385" y="3203575"/>
          <a:ext cx="2619375" cy="485775"/>
        </a:xfrm>
        <a:prstGeom prst="rect">
          <a:avLst/>
        </a:prstGeom>
      </xdr:spPr>
    </xdr:pic>
    <xdr:clientData/>
  </xdr:twoCellAnchor>
  <xdr:twoCellAnchor editAs="oneCell">
    <xdr:from>
      <xdr:col>7</xdr:col>
      <xdr:colOff>190500</xdr:colOff>
      <xdr:row>11</xdr:row>
      <xdr:rowOff>190500</xdr:rowOff>
    </xdr:from>
    <xdr:to>
      <xdr:col>7</xdr:col>
      <xdr:colOff>2875915</xdr:colOff>
      <xdr:row>12</xdr:row>
      <xdr:rowOff>311150</xdr:rowOff>
    </xdr:to>
    <xdr:pic>
      <xdr:nvPicPr>
        <xdr:cNvPr id="34" name="图片 33" descr="企业微信截图_16953752939214"/>
        <xdr:cNvPicPr>
          <a:picLocks noChangeAspect="1"/>
        </xdr:cNvPicPr>
      </xdr:nvPicPr>
      <xdr:blipFill>
        <a:blip r:embed="rId11"/>
        <a:stretch>
          <a:fillRect/>
        </a:stretch>
      </xdr:blipFill>
      <xdr:spPr>
        <a:xfrm>
          <a:off x="8239760" y="3683000"/>
          <a:ext cx="2685415" cy="438150"/>
        </a:xfrm>
        <a:prstGeom prst="rect">
          <a:avLst/>
        </a:prstGeom>
      </xdr:spPr>
    </xdr:pic>
    <xdr:clientData/>
  </xdr:twoCellAnchor>
  <xdr:twoCellAnchor editAs="oneCell">
    <xdr:from>
      <xdr:col>7</xdr:col>
      <xdr:colOff>180975</xdr:colOff>
      <xdr:row>11</xdr:row>
      <xdr:rowOff>47625</xdr:rowOff>
    </xdr:from>
    <xdr:to>
      <xdr:col>7</xdr:col>
      <xdr:colOff>2790825</xdr:colOff>
      <xdr:row>12</xdr:row>
      <xdr:rowOff>130175</xdr:rowOff>
    </xdr:to>
    <xdr:pic>
      <xdr:nvPicPr>
        <xdr:cNvPr id="35" name="图片 34" descr="企业微信截图_16953753011529"/>
        <xdr:cNvPicPr>
          <a:picLocks noChangeAspect="1"/>
        </xdr:cNvPicPr>
      </xdr:nvPicPr>
      <xdr:blipFill>
        <a:blip r:embed="rId12"/>
        <a:stretch>
          <a:fillRect/>
        </a:stretch>
      </xdr:blipFill>
      <xdr:spPr>
        <a:xfrm>
          <a:off x="8230235" y="3540125"/>
          <a:ext cx="2609850" cy="400050"/>
        </a:xfrm>
        <a:prstGeom prst="rect">
          <a:avLst/>
        </a:prstGeom>
      </xdr:spPr>
    </xdr:pic>
    <xdr:clientData/>
  </xdr:twoCellAnchor>
  <xdr:twoCellAnchor editAs="oneCell">
    <xdr:from>
      <xdr:col>7</xdr:col>
      <xdr:colOff>247650</xdr:colOff>
      <xdr:row>10</xdr:row>
      <xdr:rowOff>285750</xdr:rowOff>
    </xdr:from>
    <xdr:to>
      <xdr:col>7</xdr:col>
      <xdr:colOff>2724785</xdr:colOff>
      <xdr:row>12</xdr:row>
      <xdr:rowOff>19050</xdr:rowOff>
    </xdr:to>
    <xdr:pic>
      <xdr:nvPicPr>
        <xdr:cNvPr id="36" name="图片 35" descr="企业微信截图_16953753075590"/>
        <xdr:cNvPicPr>
          <a:picLocks noChangeAspect="1"/>
        </xdr:cNvPicPr>
      </xdr:nvPicPr>
      <xdr:blipFill>
        <a:blip r:embed="rId13"/>
        <a:stretch>
          <a:fillRect/>
        </a:stretch>
      </xdr:blipFill>
      <xdr:spPr>
        <a:xfrm>
          <a:off x="8296910" y="3460750"/>
          <a:ext cx="2477135" cy="368300"/>
        </a:xfrm>
        <a:prstGeom prst="rect">
          <a:avLst/>
        </a:prstGeom>
      </xdr:spPr>
    </xdr:pic>
    <xdr:clientData/>
  </xdr:twoCellAnchor>
  <xdr:twoCellAnchor editAs="oneCell">
    <xdr:from>
      <xdr:col>7</xdr:col>
      <xdr:colOff>93345</xdr:colOff>
      <xdr:row>11</xdr:row>
      <xdr:rowOff>140970</xdr:rowOff>
    </xdr:from>
    <xdr:to>
      <xdr:col>7</xdr:col>
      <xdr:colOff>2655570</xdr:colOff>
      <xdr:row>12</xdr:row>
      <xdr:rowOff>254000</xdr:rowOff>
    </xdr:to>
    <xdr:pic>
      <xdr:nvPicPr>
        <xdr:cNvPr id="37" name="图片 36" descr="企业微信截图_16953755328212"/>
        <xdr:cNvPicPr>
          <a:picLocks noChangeAspect="1"/>
        </xdr:cNvPicPr>
      </xdr:nvPicPr>
      <xdr:blipFill>
        <a:blip r:embed="rId14"/>
        <a:stretch>
          <a:fillRect/>
        </a:stretch>
      </xdr:blipFill>
      <xdr:spPr>
        <a:xfrm>
          <a:off x="8142605" y="3633470"/>
          <a:ext cx="2562225" cy="430530"/>
        </a:xfrm>
        <a:prstGeom prst="rect">
          <a:avLst/>
        </a:prstGeom>
      </xdr:spPr>
    </xdr:pic>
    <xdr:clientData/>
  </xdr:twoCellAnchor>
  <xdr:twoCellAnchor editAs="oneCell">
    <xdr:from>
      <xdr:col>7</xdr:col>
      <xdr:colOff>152400</xdr:colOff>
      <xdr:row>12</xdr:row>
      <xdr:rowOff>93345</xdr:rowOff>
    </xdr:from>
    <xdr:to>
      <xdr:col>7</xdr:col>
      <xdr:colOff>2286000</xdr:colOff>
      <xdr:row>13</xdr:row>
      <xdr:rowOff>157480</xdr:rowOff>
    </xdr:to>
    <xdr:pic>
      <xdr:nvPicPr>
        <xdr:cNvPr id="38" name="图片 37" descr="企业微信截图_16953755379106"/>
        <xdr:cNvPicPr>
          <a:picLocks noChangeAspect="1"/>
        </xdr:cNvPicPr>
      </xdr:nvPicPr>
      <xdr:blipFill>
        <a:blip r:embed="rId15"/>
        <a:stretch>
          <a:fillRect/>
        </a:stretch>
      </xdr:blipFill>
      <xdr:spPr>
        <a:xfrm>
          <a:off x="8201660" y="3903345"/>
          <a:ext cx="2133600" cy="381635"/>
        </a:xfrm>
        <a:prstGeom prst="rect">
          <a:avLst/>
        </a:prstGeom>
      </xdr:spPr>
    </xdr:pic>
    <xdr:clientData/>
  </xdr:twoCellAnchor>
  <xdr:twoCellAnchor editAs="oneCell">
    <xdr:from>
      <xdr:col>7</xdr:col>
      <xdr:colOff>104775</xdr:colOff>
      <xdr:row>13</xdr:row>
      <xdr:rowOff>20320</xdr:rowOff>
    </xdr:from>
    <xdr:to>
      <xdr:col>7</xdr:col>
      <xdr:colOff>2619375</xdr:colOff>
      <xdr:row>14</xdr:row>
      <xdr:rowOff>126365</xdr:rowOff>
    </xdr:to>
    <xdr:pic>
      <xdr:nvPicPr>
        <xdr:cNvPr id="41" name="图片 40" descr="企业微信截图_16953769453170"/>
        <xdr:cNvPicPr>
          <a:picLocks noChangeAspect="1"/>
        </xdr:cNvPicPr>
      </xdr:nvPicPr>
      <xdr:blipFill>
        <a:blip r:embed="rId16"/>
        <a:stretch>
          <a:fillRect/>
        </a:stretch>
      </xdr:blipFill>
      <xdr:spPr>
        <a:xfrm>
          <a:off x="8154035" y="4147820"/>
          <a:ext cx="2514600" cy="423545"/>
        </a:xfrm>
        <a:prstGeom prst="rect">
          <a:avLst/>
        </a:prstGeom>
      </xdr:spPr>
    </xdr:pic>
    <xdr:clientData/>
  </xdr:twoCellAnchor>
  <xdr:twoCellAnchor editAs="oneCell">
    <xdr:from>
      <xdr:col>6</xdr:col>
      <xdr:colOff>2150745</xdr:colOff>
      <xdr:row>34</xdr:row>
      <xdr:rowOff>19685</xdr:rowOff>
    </xdr:from>
    <xdr:to>
      <xdr:col>7</xdr:col>
      <xdr:colOff>2796540</xdr:colOff>
      <xdr:row>35</xdr:row>
      <xdr:rowOff>300355</xdr:rowOff>
    </xdr:to>
    <xdr:pic>
      <xdr:nvPicPr>
        <xdr:cNvPr id="2" name="图片 1"/>
        <xdr:cNvPicPr>
          <a:picLocks noChangeAspect="1"/>
        </xdr:cNvPicPr>
      </xdr:nvPicPr>
      <xdr:blipFill>
        <a:blip r:embed="rId17" r:link="rId18"/>
        <a:stretch>
          <a:fillRect/>
        </a:stretch>
      </xdr:blipFill>
      <xdr:spPr>
        <a:xfrm>
          <a:off x="8028305" y="10814685"/>
          <a:ext cx="2817495" cy="598170"/>
        </a:xfrm>
        <a:prstGeom prst="rect">
          <a:avLst/>
        </a:prstGeom>
        <a:noFill/>
        <a:ln>
          <a:noFill/>
        </a:ln>
      </xdr:spPr>
    </xdr:pic>
    <xdr:clientData/>
  </xdr:twoCellAnchor>
  <xdr:twoCellAnchor editAs="oneCell">
    <xdr:from>
      <xdr:col>7</xdr:col>
      <xdr:colOff>5715</xdr:colOff>
      <xdr:row>31</xdr:row>
      <xdr:rowOff>269240</xdr:rowOff>
    </xdr:from>
    <xdr:to>
      <xdr:col>7</xdr:col>
      <xdr:colOff>2754630</xdr:colOff>
      <xdr:row>33</xdr:row>
      <xdr:rowOff>215900</xdr:rowOff>
    </xdr:to>
    <xdr:pic>
      <xdr:nvPicPr>
        <xdr:cNvPr id="3" name="图片 1"/>
        <xdr:cNvPicPr>
          <a:picLocks noChangeAspect="1" noChangeArrowheads="1"/>
        </xdr:cNvPicPr>
      </xdr:nvPicPr>
      <xdr:blipFill>
        <a:blip r:embed="rId19">
          <a:extLst>
            <a:ext uri="{28A0092B-C50C-407E-A947-70E740481C1C}">
              <a14:useLocalDpi xmlns:a14="http://schemas.microsoft.com/office/drawing/2010/main" val="0"/>
            </a:ext>
          </a:extLst>
        </a:blip>
        <a:srcRect/>
        <a:stretch>
          <a:fillRect/>
        </a:stretch>
      </xdr:blipFill>
      <xdr:spPr>
        <a:xfrm>
          <a:off x="8054975" y="10111740"/>
          <a:ext cx="2748915" cy="581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2073275</xdr:colOff>
      <xdr:row>33</xdr:row>
      <xdr:rowOff>15875</xdr:rowOff>
    </xdr:from>
    <xdr:to>
      <xdr:col>8</xdr:col>
      <xdr:colOff>12065</xdr:colOff>
      <xdr:row>34</xdr:row>
      <xdr:rowOff>301625</xdr:rowOff>
    </xdr:to>
    <xdr:pic>
      <xdr:nvPicPr>
        <xdr:cNvPr id="4" name="图片 3"/>
        <xdr:cNvPicPr>
          <a:picLocks noChangeAspect="1" noChangeArrowheads="1"/>
        </xdr:cNvPicPr>
      </xdr:nvPicPr>
      <xdr:blipFill>
        <a:blip r:embed="rId20">
          <a:extLst>
            <a:ext uri="{28A0092B-C50C-407E-A947-70E740481C1C}">
              <a14:useLocalDpi xmlns:a14="http://schemas.microsoft.com/office/drawing/2010/main" val="0"/>
            </a:ext>
          </a:extLst>
        </a:blip>
        <a:srcRect/>
        <a:stretch>
          <a:fillRect/>
        </a:stretch>
      </xdr:blipFill>
      <xdr:spPr>
        <a:xfrm>
          <a:off x="7950835" y="10493375"/>
          <a:ext cx="2996565"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161925</xdr:colOff>
      <xdr:row>56</xdr:row>
      <xdr:rowOff>95250</xdr:rowOff>
    </xdr:from>
    <xdr:to>
      <xdr:col>7</xdr:col>
      <xdr:colOff>2036445</xdr:colOff>
      <xdr:row>57</xdr:row>
      <xdr:rowOff>177800</xdr:rowOff>
    </xdr:to>
    <xdr:pic>
      <xdr:nvPicPr>
        <xdr:cNvPr id="5" name="图片 4" descr="企业微信截图_16953682142632"/>
        <xdr:cNvPicPr>
          <a:picLocks noChangeAspect="1"/>
        </xdr:cNvPicPr>
      </xdr:nvPicPr>
      <xdr:blipFill>
        <a:blip r:embed="rId21"/>
        <a:stretch>
          <a:fillRect/>
        </a:stretch>
      </xdr:blipFill>
      <xdr:spPr>
        <a:xfrm>
          <a:off x="8211185" y="17875250"/>
          <a:ext cx="1874520" cy="400050"/>
        </a:xfrm>
        <a:prstGeom prst="rect">
          <a:avLst/>
        </a:prstGeom>
      </xdr:spPr>
    </xdr:pic>
    <xdr:clientData/>
  </xdr:twoCellAnchor>
  <xdr:twoCellAnchor editAs="oneCell">
    <xdr:from>
      <xdr:col>7</xdr:col>
      <xdr:colOff>209550</xdr:colOff>
      <xdr:row>57</xdr:row>
      <xdr:rowOff>114300</xdr:rowOff>
    </xdr:from>
    <xdr:to>
      <xdr:col>7</xdr:col>
      <xdr:colOff>1933575</xdr:colOff>
      <xdr:row>58</xdr:row>
      <xdr:rowOff>177800</xdr:rowOff>
    </xdr:to>
    <xdr:pic>
      <xdr:nvPicPr>
        <xdr:cNvPr id="6" name="图片 5" descr="企业微信截图_16953685705598"/>
        <xdr:cNvPicPr>
          <a:picLocks noChangeAspect="1"/>
        </xdr:cNvPicPr>
      </xdr:nvPicPr>
      <xdr:blipFill>
        <a:blip r:embed="rId22"/>
        <a:stretch>
          <a:fillRect/>
        </a:stretch>
      </xdr:blipFill>
      <xdr:spPr>
        <a:xfrm>
          <a:off x="8258810" y="18211800"/>
          <a:ext cx="1724025" cy="3810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detail.tmall.com/item.htm?abbucket=4&amp;id=618663217786&amp;ns=1&amp;spm=a230r.1.14.23.4e8d7df89ez2eP&amp;skuId=4688812043315" TargetMode="External"/><Relationship Id="rId8" Type="http://schemas.openxmlformats.org/officeDocument/2006/relationships/hyperlink" Target="https://detail.tmall.com/item.htm?ali_refid=a3_430582_1006:1396610161:N:TL0Oja0ddrZ9DBMZq2Zdig==:ad090dc352738946ab54aaf0722ba74d&amp;ali_trackid=162_ad090dc352738946ab54aaf0722ba74d&amp;id=690276793780&amp;spm=a230r.1.14.1&amp;sku_properties=2066814:7373997" TargetMode="External"/><Relationship Id="rId7" Type="http://schemas.openxmlformats.org/officeDocument/2006/relationships/hyperlink" Target="https://detail.tmall.com/item.htm?abbucket=4&amp;id=655916821133&amp;ns=1&amp;spm=a230r.1.14.11.59013080ULLrjk" TargetMode="External"/><Relationship Id="rId62" Type="http://schemas.openxmlformats.org/officeDocument/2006/relationships/hyperlink" Target="https://m.tb.cn/h.5fvbCc8?tk=AB6RWafJNu9 CZ0001" TargetMode="External"/><Relationship Id="rId61" Type="http://schemas.openxmlformats.org/officeDocument/2006/relationships/hyperlink" Target="https://detail.tmall.com/item.htm?abbucket=11&amp;id=653001429601&amp;ns=1&amp;spm=a21n57.1.0.0.3388523c4K6Xhv&amp;skuId=4714972641817" TargetMode="External"/><Relationship Id="rId60" Type="http://schemas.openxmlformats.org/officeDocument/2006/relationships/hyperlink" Target="https://detail.tmall.com/item.htm?abbucket=11&amp;id=674500813491&amp;ns=1&amp;skuId=5046237663329&amp;spm=a21n57.1.0.0.41e3523c6zcVmZ" TargetMode="External"/><Relationship Id="rId6" Type="http://schemas.openxmlformats.org/officeDocument/2006/relationships/hyperlink" Target="https://detail.tmall.com/item.htm?abbucket=10&amp;id=13149243608&amp;ns=1&amp;spm=a230r.1.14.67.7dd22681zvCGH5" TargetMode="External"/><Relationship Id="rId59" Type="http://schemas.openxmlformats.org/officeDocument/2006/relationships/hyperlink" Target="https://detail.tmall.com/item.htm?ali_refid=a3_420434_1006:1102215101:N:D5xEafbQe0jdtQD1bG5/VSjH30Tds%20xK:45fb51a31bc461606c18f241b78ad386&amp;ali_trackid=162_45fb51a31bc461606c18f241b78ad386&amp;id=694342595371&amp;skuId=5173341782351&amp;spm=a21n57.1.0.0" TargetMode="External"/><Relationship Id="rId58" Type="http://schemas.openxmlformats.org/officeDocument/2006/relationships/hyperlink" Target="https://detail.tmall.com/item.htm?abbucket=18&amp;id=733224582512&amp;ns=1&amp;skuId=5243227934797&amp;spm=a21n57.1.0.0.286d523cJJZW61" TargetMode="External"/><Relationship Id="rId57" Type="http://schemas.openxmlformats.org/officeDocument/2006/relationships/hyperlink" Target="https://detail.tmall.com/item.htm?app=chrome&amp;bxsign=scdmym62RFLR1ZlqaDinhv90lm60dRWRCk_XBReaWfG-z02ajfyjRk_1vRfauTyyM1UOz0npF4tH7wLz6ohsZfvWHrvF2KRRKKKoLSJVc5ePYM814qRzqX_egmvIyO6I5v0oyHUle835_q53PW6LY8WdQ&amp;cpp=1&amp;id=41899898833&amp;price=25.8-79&amp;share_crt_v=1&amp;shareurl=true&amp;short_name=h.UouZ3gx&amp;skuId=4850678106309&amp;sourceType=item,item&amp;sp_abtk=gray_ShareGlobalNavigation_1_code_simpleAndroid2&amp;sp_tk=MkRSQmRTN2J0MWE=&amp;spm=a2159r.13376460.0.0&amp;suid=aecc60a2-b8a1-4397-b7b4-8874caa40c11&amp;tbSocialPopKey=shareItem&amp;tk=2DRBdS7bt1a&amp;un=fade9f65a95ef088bf444b710c30f15d&amp;un_site=0&amp;ut_sk=1.YxhV5RyFZg0DAEtlGTcO4AMA_21646297_1676644355826.Copy.ShareGlobalNavigation_1" TargetMode="External"/><Relationship Id="rId56" Type="http://schemas.openxmlformats.org/officeDocument/2006/relationships/hyperlink" Target="https://item.jd.com/12880432.html" TargetMode="External"/><Relationship Id="rId55" Type="http://schemas.openxmlformats.org/officeDocument/2006/relationships/hyperlink" Target="https://item.jd.com/10028136760520.html" TargetMode="External"/><Relationship Id="rId54" Type="http://schemas.openxmlformats.org/officeDocument/2006/relationships/hyperlink" Target="https://item.jd.com/13154612.html" TargetMode="External"/><Relationship Id="rId53" Type="http://schemas.openxmlformats.org/officeDocument/2006/relationships/hyperlink" Target="https://item.jd.com/12854912.html" TargetMode="External"/><Relationship Id="rId52" Type="http://schemas.openxmlformats.org/officeDocument/2006/relationships/hyperlink" Target="https://item.jd.com/13171502.html" TargetMode="External"/><Relationship Id="rId51" Type="http://schemas.openxmlformats.org/officeDocument/2006/relationships/hyperlink" Target="https://item.jd.com/12659301.html" TargetMode="External"/><Relationship Id="rId50" Type="http://schemas.openxmlformats.org/officeDocument/2006/relationships/hyperlink" Target="https://detail.tmall.com/item.htm?app=chrome&amp;bxsign=scdtYJHg5_rmY7KIFYIfzRo_qDrhtRrrPcd1lxiNN_7S2FfmQ9nz8o18hsnLI57uCC6FaPvs6Cnt3qZSY9fWQ81KGivgMepk3KZ6-YdRNHy07CovDE8LSqRfblPUGxyVc83DvQqsuVvrc0NXo99etz6pg&amp;cpp=1&amp;id=686666210216&amp;price=12-66&amp;shareUniqueId=20095642217&amp;share_crt_v=1&amp;shareurl=true&amp;short_name=h.UMvmk3i&amp;skuId=4901000853965&amp;sourceType=item,item&amp;sp_abtk=gray_1_code_simpleAndroid2&amp;sp_tk=ajJueWRTU1NXQk0=&amp;spm=a2159r.13376460.0.0&amp;suid=505f63e5-5cb2-466f-aab4-c82906ed1dc5&amp;tbSocialPopKey=shareItem&amp;tk=j2nydSSSWBM&amp;un=923eabcc336072e044858c8a7309516b&amp;un_site=0&amp;ut_sk=1.Y7pR6E0NsqYDABzSd5/KzHFA_21646297_1676641486036.Copy.1" TargetMode="External"/><Relationship Id="rId5" Type="http://schemas.openxmlformats.org/officeDocument/2006/relationships/hyperlink" Target="https://detail.tmall.com/item.htm?ali_refid=a3_430582_1006:1122710318:N:/pJ6NcdtWmTf4jWw6NY%20Zg==:3da750db997fc3abfd1acfbcd1993fe9&amp;ali_trackid=1_3da750db997fc3abfd1acfbcd1993fe9&amp;id=563483735532&amp;spm=a230r.1.14.3" TargetMode="External"/><Relationship Id="rId49" Type="http://schemas.openxmlformats.org/officeDocument/2006/relationships/hyperlink" Target="https://detail.tmall.com/item.htm?abbucket=3&amp;id=603298687255&amp;ns=1&amp;spm=a230r.1.14.30.48ce5321MMXW8j&amp;skuId=4338685613654" TargetMode="External"/><Relationship Id="rId48" Type="http://schemas.openxmlformats.org/officeDocument/2006/relationships/hyperlink" Target="https://item.taobao.com/item.htm?spm=a230r.1.14.60.20883f86NAfWAg&amp;id=587225728650&amp;ns=1&amp;abbucket=3#detail" TargetMode="External"/><Relationship Id="rId47" Type="http://schemas.openxmlformats.org/officeDocument/2006/relationships/hyperlink" Target="https://item.jd.com/100038628612.html#crumb-wrap" TargetMode="External"/><Relationship Id="rId46" Type="http://schemas.openxmlformats.org/officeDocument/2006/relationships/hyperlink" Target="https://detail.tmall.com/item.htm?abbucket=3&amp;id=37740040440&amp;ns=1&amp;spm=a230r.1.14.9.1a5453f0KuFGTa" TargetMode="External"/><Relationship Id="rId45" Type="http://schemas.openxmlformats.org/officeDocument/2006/relationships/hyperlink" Target="https://item.jd.com/10051444937667.html" TargetMode="External"/><Relationship Id="rId44" Type="http://schemas.openxmlformats.org/officeDocument/2006/relationships/hyperlink" Target="https://item.jd.com/1199458.html#crumb-wrap" TargetMode="External"/><Relationship Id="rId43" Type="http://schemas.openxmlformats.org/officeDocument/2006/relationships/hyperlink" Target="https://detail.tmall.com/item.htm?abbucket=8&amp;id=726276945226&amp;ns=1&amp;spm=a21n57.1.0.0.536d523cMkAdZC&amp;skuId=5210624074360" TargetMode="External"/><Relationship Id="rId42" Type="http://schemas.openxmlformats.org/officeDocument/2006/relationships/hyperlink" Target="https://item.m.jd.com/product/100065874783.html?gx=RnAomTM2LEOGvON8yOIBCbNOS9DwiQ&amp;gxd=RnAokW9bbTHewp9G-4NxVFP9hcW8pbY&amp;ad_od=share&amp;utm_source=androidapp&amp;utm_medium=appshare&amp;utm_campaign=t_335139774&amp;utm_term=CopyURL" TargetMode="External"/><Relationship Id="rId41" Type="http://schemas.openxmlformats.org/officeDocument/2006/relationships/hyperlink" Target="https://m.tb.cn/h.5U04Uox?tk=B2spWajSLOf CZ0001" TargetMode="External"/><Relationship Id="rId40" Type="http://schemas.openxmlformats.org/officeDocument/2006/relationships/hyperlink" Target="https://mobile.yangkeduo.com/goods1.html?goods_id=278752516598&amp;page_from=23&amp;pxq_secret_key=SMPUK4JZM5D3QQRZAZWEEQPFXH6FBUVLMSAQPJXZ63A5W7NXYINA&amp;_oak_share_snapshot_num=5400&amp;_oak_share_time=1695457599&amp;_oak_share_detail_id=0&amp;share_uin=YOTDL3MAPR6UCCZZOLLNPS2W2Q_GEXDA&amp;refer_share_id=768527e400864e7d96e84a6d130e02ca&amp;refer_share_uin=YOTDL3MAPR6UCCZZOLLNPS2W2Q_GEXDA&amp;refer_share_channel=copy_link&amp;refer_share_form=text" TargetMode="External"/><Relationship Id="rId4" Type="http://schemas.openxmlformats.org/officeDocument/2006/relationships/hyperlink" Target="https://detail.tmall.com/item.htm?abbucket=10&amp;id=674202288182&amp;ns=1&amp;spm=a230r.1.14.79.5e37658ePSvEr9&amp;skuId=5024311366844" TargetMode="External"/><Relationship Id="rId39" Type="http://schemas.openxmlformats.org/officeDocument/2006/relationships/hyperlink" Target="https://detail.tmall.com/item.htm?abbucket=11&amp;id=554113116800&amp;ns=1&amp;skuId=5131067071561&amp;spm=a21n57.1.0.0.4f74523ceEnc8M" TargetMode="External"/><Relationship Id="rId38" Type="http://schemas.openxmlformats.org/officeDocument/2006/relationships/hyperlink" Target="https://item.taobao.com/item.htm?spm=a21n57.1.0.0.4f74523ceEnc8M&amp;id=569944313560&amp;ns=1&amp;abbucket=11#detail" TargetMode="External"/><Relationship Id="rId37" Type="http://schemas.openxmlformats.org/officeDocument/2006/relationships/hyperlink" Target="https://detail.tmall.com/item.htm?abbucket=11&amp;id=723492117862&amp;ns=1&amp;spm=a21n57.1.0.0.4f74523ceEnc8M" TargetMode="External"/><Relationship Id="rId36" Type="http://schemas.openxmlformats.org/officeDocument/2006/relationships/hyperlink" Target="https://detail.tmall.com/item.htm?abbucket=11&amp;id=632283501172&amp;ns=1&amp;skuId=5013705546854&amp;spm=a21n57.1.0.0.4f74523ceEnc8M" TargetMode="External"/><Relationship Id="rId35" Type="http://schemas.openxmlformats.org/officeDocument/2006/relationships/hyperlink" Target="https://detail.tmall.com/item.htm?abbucket=11&amp;id=677332257275&amp;ns=1&amp;skuId=4866594773658&amp;spm=a21n57.1.0.0.4f74523ceEnc8M" TargetMode="External"/><Relationship Id="rId34" Type="http://schemas.openxmlformats.org/officeDocument/2006/relationships/hyperlink" Target="https://detail.tmall.com/item.htm?abbucket=11&amp;id=719671177128&amp;ns=1&amp;skuId=5105045629776&amp;spm=a21n57.1.0.0.4f74523ceEnc8M" TargetMode="External"/><Relationship Id="rId33" Type="http://schemas.openxmlformats.org/officeDocument/2006/relationships/hyperlink" Target="https://detail.tmall.com/item.htm?abbucket=11&amp;id=41227191169&amp;ns=1&amp;skuId=4678815485732&amp;spm=a21n57.1.0.0.4f74523ceEnc8M" TargetMode="External"/><Relationship Id="rId32" Type="http://schemas.openxmlformats.org/officeDocument/2006/relationships/hyperlink" Target="https://item.taobao.com/item.htm?id=732127499641&amp;ali_refid=a3_420434_1006:1104021650:N:OJfqQppU8dd%2B8J0bimMZDXU0WSdT%2B%2Fbp:bc19795462c9528f900cc22b02c3d426&amp;ali_trackid=162_bc19795462c9528f900cc22b02c3d426&amp;spm=a21n57.1.0.0" TargetMode="External"/><Relationship Id="rId31" Type="http://schemas.openxmlformats.org/officeDocument/2006/relationships/hyperlink" Target="https://m.tb.cn/h.5fFusaG?tk=2p8XWaf99ZY CZ3457" TargetMode="External"/><Relationship Id="rId30" Type="http://schemas.openxmlformats.org/officeDocument/2006/relationships/hyperlink" Target="https://detail.tmall.com/item.htm?abbucket=3&amp;id=44992634280&amp;rn=9980ae49b4c57257d4cca7cb7542d122&amp;scene=taobao_shop&amp;spm=a1z10.4-b-s.w5003-24091627292.3.54b348ccq4jQAd&amp;sku_properties=5919063:3266779" TargetMode="External"/><Relationship Id="rId3" Type="http://schemas.openxmlformats.org/officeDocument/2006/relationships/hyperlink" Target="https://detail.tmall.com/item.htm?abbucket=10&amp;id=534523943376&amp;ns=1&amp;skuId=4867343294454&amp;spm=a230r.1.14.18.41b474a6uFqy9n" TargetMode="External"/><Relationship Id="rId29" Type="http://schemas.openxmlformats.org/officeDocument/2006/relationships/hyperlink" Target="https://detail.tmall.com/item.htm?abbucket=18&amp;id=708077530569&amp;ns=1&amp;skuId=5095544436648&amp;spm=a21n57.1.0.0.286d523cJJZW61" TargetMode="External"/><Relationship Id="rId28" Type="http://schemas.openxmlformats.org/officeDocument/2006/relationships/hyperlink" Target="https://detail.tmall.com/item.htm?abbucket=7&amp;id=680631931401&amp;ns=1&amp;spm=a21n57.1.0.0.937c523c4Yrasn&amp;skuId=5060679148764" TargetMode="External"/><Relationship Id="rId27" Type="http://schemas.openxmlformats.org/officeDocument/2006/relationships/hyperlink" Target="https://detail.tmall.com/item.htm?abbucket=7&amp;id=680631931401&amp;ns=1&amp;spm=a21n57.1.0.0.937c523c4Yrasn&amp;skuId=5060679148762" TargetMode="External"/><Relationship Id="rId26" Type="http://schemas.openxmlformats.org/officeDocument/2006/relationships/hyperlink" Target="https://detail.tmall.com/item.htm?app=chrome&amp;bxsign=scd64bqom_XaOIX7MTWhmlrO-YrvuXOW7xsobMrYqQkt5AaPDikpPeiPoDrc-awfoXeMtMaDcqUdOaIucLbJr_yPQ-eTHI6e52byf0ikTbqAY8ukBuukUU4htb8cM6IQbl0eozEaGt_EuQ_YgLsrq4UwQ&amp;cpp=1&amp;id=704915617199&amp;origin_price=5.62-151&amp;price=3.49-119.8&amp;shareUniqueId=23267758174&amp;share_crt_v=1&amp;shareurl=true&amp;short_name=h.5ffGveS&amp;skuId=5097633721427&amp;sourceType=item&amp;sp_abtk=gray_1_code_simpleios2&amp;sp_tk=cHlzTGRBcXBQUkY=&amp;spm=a2159r.13376460.0.0&amp;suid=F4C5EC54-8015-43C7-A71F-4BE67646BFD4&amp;tbSocialPopKey=shareItem&amp;tk=pysLdAqpPRF%20CZ3457&amp;un=afb7608ae89145bb1e522674113a020d&amp;un_site=0&amp;ut_sk=1.Y1FTkKl8Nb0DAIhIicP39YfX_21380790_1695286312840.Copy.1" TargetMode="External"/><Relationship Id="rId25" Type="http://schemas.openxmlformats.org/officeDocument/2006/relationships/hyperlink" Target="https://item.jd.com/1314407.html" TargetMode="External"/><Relationship Id="rId24" Type="http://schemas.openxmlformats.org/officeDocument/2006/relationships/hyperlink" Target="https://item.jd.com/67149687312.html" TargetMode="External"/><Relationship Id="rId23" Type="http://schemas.openxmlformats.org/officeDocument/2006/relationships/hyperlink" Target="https://item.jd.com/62681080582.html" TargetMode="External"/><Relationship Id="rId22" Type="http://schemas.openxmlformats.org/officeDocument/2006/relationships/hyperlink" Target="https://item.jd.com/569581.html" TargetMode="External"/><Relationship Id="rId21" Type="http://schemas.openxmlformats.org/officeDocument/2006/relationships/hyperlink" Target="https://item.taobao.com/item.htm?spm=a21n57.1.0.0.3c89523cZnqyuF&amp;id=669026587541&amp;ns=1&amp;abbucket=0" TargetMode="External"/><Relationship Id="rId20" Type="http://schemas.openxmlformats.org/officeDocument/2006/relationships/hyperlink" Target="https://item.jd.com/10059889256407.html" TargetMode="External"/><Relationship Id="rId2" Type="http://schemas.openxmlformats.org/officeDocument/2006/relationships/hyperlink" Target="https://detail.tmall.com/item.htm?id=665092039392&amp;price=29.9-34.9&amp;sourceType=item&amp;sourceType=item&amp;suid=57b8476c-0cb2-46d4-8fd9-05debcad32df&amp;ut_sk=1.XgtwsKb7pigDAFPkuDMQiy8T_21646297_1640779807283.Copy.ShareGlobalNavigation_1&amp;un=83ab514b1c359f9b31ef53a61d8affbb&amp;share_crt_v=1&amp;un_site=0&amp;spm=a2159r.13376460.0.0&amp;sp_tk=5bm06L%20H5Lq65LuW5LuW5LqO5aSp55qE5Lmf5a626L%20Z&amp;cpp=1&amp;shareurl=true&amp;short_name=h.fQxfxbi&amp;bxsign=scd1ZBgQyLsMkVIEYupb7asyrEAuEsyQ7b_GD0MJEFN_kC6dbK9ml44djEOgB6KnUWgKuxAVWsNkQ5snI9GN6-A1Hza2UwWa8nTqu4NX1jTcqKL7ZFvC1BlBAaWjJzp72y9BZHro53bZoaYOXKBztjtVg&amp;sm=3479db&amp;app=chrome&amp;skuId=4958731350913" TargetMode="External"/><Relationship Id="rId19" Type="http://schemas.openxmlformats.org/officeDocument/2006/relationships/hyperlink" Target="https://item.taobao.com/item.htm?spm=a21n57.1.0.0.4e7d523cQW4rIz&amp;id=724744847290&amp;ns=1&amp;abbucket=1#detail" TargetMode="External"/><Relationship Id="rId18" Type="http://schemas.openxmlformats.org/officeDocument/2006/relationships/hyperlink" Target="https://detail.tmall.com/item.htm?abbucket=3&amp;id=724610914532&amp;ns=1&amp;spm=a21n57.1.0.0.9dd9523cB6pi6w&amp;skuId=5205929455848" TargetMode="External"/><Relationship Id="rId17" Type="http://schemas.openxmlformats.org/officeDocument/2006/relationships/hyperlink" Target="https://item.taobao.com/item.htm?id=678553489366&amp;ali_refid=a3_430582_1006:1123065350:N:K4sNYY8UXBVZUbiALaSqkg%3D%3D:c0ae4831bea51fc4f6744034379c79ef&amp;ali_trackid=1_c0ae4831bea51fc4f6744034379c79ef&amp;spm=a230r.1.14.1#detail" TargetMode="External"/><Relationship Id="rId16" Type="http://schemas.openxmlformats.org/officeDocument/2006/relationships/hyperlink" Target="https://detail.tmall.com/item.htm?spm=a1z10.4-b-s.w5003-24091627292.3.54b348ccq4jQAd&amp;id=44992634280&amp;rn=9980ae49b4c57257d4cca7cb7542d122&amp;abbucket=3&amp;scene=taobao_shop&amp;skuId=5063784855926" TargetMode="External"/><Relationship Id="rId15" Type="http://schemas.openxmlformats.org/officeDocument/2006/relationships/hyperlink" Target="https://detail.tmall.com/item.htm?abbucket=7&amp;id=642070346712&amp;ns=1&amp;spm=a21n57.1.0.0.40ca523cg69whf&amp;skuId=5261507446372" TargetMode="External"/><Relationship Id="rId14" Type="http://schemas.openxmlformats.org/officeDocument/2006/relationships/hyperlink" Target="https://detail.tmall.com/item.htm?ali_refid=a3_430582_1006:1150335715:N:c21LlRQn//F/QmrFO8tk9g==:15aa165c7b51573541847f438e5bf18f&amp;ali_trackid=1_15aa165c7b51573541847f438e5bf18f&amp;id=556916282202&amp;skuId=4813427752417&amp;spm=a230r.1.14.1" TargetMode="External"/><Relationship Id="rId13" Type="http://schemas.openxmlformats.org/officeDocument/2006/relationships/hyperlink" Target="https://item.taobao.com/item.htm?id=577748855164&amp;price=6-22&amp;sourceType=item&amp;sourceType=item&amp;suid=dac77d21-ee83-4a86-94ba-5b168c4b2cae&amp;ut_sk=1.XgtwsKb7pigDAFPkuDMQiy8T_21646297_1640754306680.Copy.ShareGlobalNavigation_1&amp;un=83ab514b1c359f9b31ef53a61d8affbb&amp;share_crt_v=1&amp;un_site=0&amp;spm=a2159r.13376460.0.0&amp;sp_tk=5Lul6ICM5oiR5LiN5LuW5LqO5a625aSp5Yiw6YeM5LiL&amp;cpp=1&amp;shareurl=true&amp;short_name=h.fRyfZo2&amp;bxsign=scdCFkbI67C9YTMj-l6gmIcwdt9Ed2TAnviNKypusSC0z27ABMIBsNaCQI4VJH-q0Ln7UCCOmoThsLcITHPfRPDHDm_AuaKY4h9qsOUB9oaHnyoLtI2A_NvweXkGgoQ1v-pA3lUgHjx8TOCaP3ICgfACA&amp;sm=e93e66&amp;app=chrome" TargetMode="External"/><Relationship Id="rId12" Type="http://schemas.openxmlformats.org/officeDocument/2006/relationships/hyperlink" Target="https://detail.tmall.com/item.htm?abbucket=5&amp;id=650082467685&amp;ns=1&amp;skuId=4682979077129&amp;spm=a21n57.1.0.0.25bb523cpiaEeQ" TargetMode="External"/><Relationship Id="rId11" Type="http://schemas.openxmlformats.org/officeDocument/2006/relationships/hyperlink" Target="https://detail.tmall.com/item.htm?abbucket=4&amp;id=654955748708&amp;ns=1&amp;spm=a230r.1.14.22.5f4dcb38cJ9znC&amp;skuId=4728225168360" TargetMode="External"/><Relationship Id="rId10" Type="http://schemas.openxmlformats.org/officeDocument/2006/relationships/hyperlink" Target="https://detail.tmall.com/item.htm?id=661845494299&amp;skuId=4768321808143&amp;spm=a1z0d.6639537/tb.1997196601.14.36ed7484mesyXH"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1"/>
  <sheetViews>
    <sheetView tabSelected="1" workbookViewId="0">
      <selection activeCell="B7" sqref="B7"/>
    </sheetView>
  </sheetViews>
  <sheetFormatPr defaultColWidth="9" defaultRowHeight="25" customHeight="1" outlineLevelCol="7"/>
  <cols>
    <col min="1" max="1" width="3.75" style="3" customWidth="1"/>
    <col min="2" max="2" width="43.65" style="4" customWidth="1"/>
    <col min="3" max="3" width="6.125" style="3" customWidth="1"/>
    <col min="4" max="4" width="6.375" style="3" customWidth="1"/>
    <col min="5" max="5" width="8.54166666666667" style="3" customWidth="1"/>
    <col min="6" max="6" width="8.69166666666667" style="3" customWidth="1"/>
    <col min="7" max="7" width="28.5" style="5" customWidth="1"/>
    <col min="8" max="8" width="37.875" style="6" customWidth="1"/>
    <col min="9" max="16384" width="9" style="3"/>
  </cols>
  <sheetData>
    <row r="1" customHeight="1" spans="1:8">
      <c r="A1" s="7" t="s">
        <v>0</v>
      </c>
      <c r="B1" s="8"/>
      <c r="C1" s="7"/>
      <c r="D1" s="7"/>
      <c r="E1" s="7"/>
      <c r="F1" s="7"/>
      <c r="G1" s="8"/>
      <c r="H1" s="9"/>
    </row>
    <row r="2" s="1" customFormat="1" customHeight="1" spans="1:8">
      <c r="A2" s="10" t="s">
        <v>1</v>
      </c>
      <c r="B2" s="10" t="s">
        <v>2</v>
      </c>
      <c r="C2" s="10" t="s">
        <v>3</v>
      </c>
      <c r="D2" s="10" t="s">
        <v>4</v>
      </c>
      <c r="E2" s="10" t="s">
        <v>5</v>
      </c>
      <c r="F2" s="10" t="s">
        <v>6</v>
      </c>
      <c r="G2" s="10" t="s">
        <v>7</v>
      </c>
      <c r="H2" s="10" t="s">
        <v>8</v>
      </c>
    </row>
    <row r="3" customHeight="1" spans="1:8">
      <c r="A3" s="11">
        <v>1</v>
      </c>
      <c r="B3" s="12" t="s">
        <v>9</v>
      </c>
      <c r="C3" s="11">
        <v>2</v>
      </c>
      <c r="D3" s="11" t="s">
        <v>10</v>
      </c>
      <c r="E3" s="11"/>
      <c r="F3" s="11"/>
      <c r="G3" s="13" t="s">
        <v>11</v>
      </c>
      <c r="H3" s="14"/>
    </row>
    <row r="4" customHeight="1" spans="1:8">
      <c r="A4" s="11">
        <v>2</v>
      </c>
      <c r="B4" s="12" t="s">
        <v>12</v>
      </c>
      <c r="C4" s="11">
        <v>2</v>
      </c>
      <c r="D4" s="11" t="s">
        <v>10</v>
      </c>
      <c r="E4" s="11"/>
      <c r="F4" s="11"/>
      <c r="G4" s="13" t="s">
        <v>13</v>
      </c>
      <c r="H4" s="15"/>
    </row>
    <row r="5" customHeight="1" spans="1:8">
      <c r="A5" s="11">
        <v>3</v>
      </c>
      <c r="B5" s="16" t="s">
        <v>14</v>
      </c>
      <c r="C5" s="11">
        <v>1</v>
      </c>
      <c r="D5" s="11" t="s">
        <v>10</v>
      </c>
      <c r="E5" s="11"/>
      <c r="F5" s="11"/>
      <c r="G5" s="13" t="s">
        <v>15</v>
      </c>
      <c r="H5" s="15"/>
    </row>
    <row r="6" customHeight="1" spans="1:8">
      <c r="A6" s="11">
        <v>4</v>
      </c>
      <c r="B6" s="12" t="s">
        <v>16</v>
      </c>
      <c r="C6" s="11">
        <v>1</v>
      </c>
      <c r="D6" s="11" t="s">
        <v>17</v>
      </c>
      <c r="E6" s="11"/>
      <c r="F6" s="11"/>
      <c r="G6" s="13" t="s">
        <v>18</v>
      </c>
      <c r="H6" s="17" t="s">
        <v>19</v>
      </c>
    </row>
    <row r="7" customHeight="1" spans="1:8">
      <c r="A7" s="11">
        <v>5</v>
      </c>
      <c r="B7" s="12" t="s">
        <v>20</v>
      </c>
      <c r="C7" s="11">
        <v>1</v>
      </c>
      <c r="D7" s="11" t="s">
        <v>17</v>
      </c>
      <c r="E7" s="11"/>
      <c r="F7" s="11"/>
      <c r="G7" s="13" t="s">
        <v>21</v>
      </c>
      <c r="H7" s="15" t="s">
        <v>22</v>
      </c>
    </row>
    <row r="8" customHeight="1" spans="1:8">
      <c r="A8" s="11">
        <v>6</v>
      </c>
      <c r="B8" s="16" t="s">
        <v>23</v>
      </c>
      <c r="C8" s="11">
        <v>1</v>
      </c>
      <c r="D8" s="11" t="s">
        <v>17</v>
      </c>
      <c r="E8" s="11"/>
      <c r="F8" s="11"/>
      <c r="G8" s="13" t="s">
        <v>24</v>
      </c>
      <c r="H8" s="15"/>
    </row>
    <row r="9" customHeight="1" spans="1:8">
      <c r="A9" s="11">
        <v>7</v>
      </c>
      <c r="B9" s="16" t="s">
        <v>25</v>
      </c>
      <c r="C9" s="11">
        <v>20</v>
      </c>
      <c r="D9" s="11" t="s">
        <v>26</v>
      </c>
      <c r="E9" s="11"/>
      <c r="F9" s="11"/>
      <c r="G9" s="13" t="s">
        <v>27</v>
      </c>
      <c r="H9" s="15" t="s">
        <v>28</v>
      </c>
    </row>
    <row r="10" customHeight="1" spans="1:8">
      <c r="A10" s="11">
        <v>8</v>
      </c>
      <c r="B10" s="16" t="s">
        <v>29</v>
      </c>
      <c r="C10" s="11">
        <v>1</v>
      </c>
      <c r="D10" s="11" t="s">
        <v>10</v>
      </c>
      <c r="E10" s="11"/>
      <c r="F10" s="11"/>
      <c r="G10" s="13" t="s">
        <v>30</v>
      </c>
      <c r="H10" s="15"/>
    </row>
    <row r="11" customHeight="1" spans="1:8">
      <c r="A11" s="11">
        <v>9</v>
      </c>
      <c r="B11" s="18" t="s">
        <v>31</v>
      </c>
      <c r="C11" s="11">
        <v>4</v>
      </c>
      <c r="D11" s="11" t="s">
        <v>26</v>
      </c>
      <c r="E11" s="11"/>
      <c r="F11" s="11"/>
      <c r="G11" s="13" t="s">
        <v>32</v>
      </c>
      <c r="H11" s="15" t="s">
        <v>33</v>
      </c>
    </row>
    <row r="12" customHeight="1" spans="1:8">
      <c r="A12" s="11">
        <v>10</v>
      </c>
      <c r="B12" s="12" t="s">
        <v>34</v>
      </c>
      <c r="C12" s="11">
        <v>2</v>
      </c>
      <c r="D12" s="11" t="s">
        <v>35</v>
      </c>
      <c r="E12" s="11"/>
      <c r="F12" s="11"/>
      <c r="G12" s="13" t="s">
        <v>36</v>
      </c>
      <c r="H12" s="15"/>
    </row>
    <row r="13" customHeight="1" spans="1:8">
      <c r="A13" s="11">
        <v>11</v>
      </c>
      <c r="B13" s="12" t="s">
        <v>37</v>
      </c>
      <c r="C13" s="11">
        <v>2</v>
      </c>
      <c r="D13" s="11" t="s">
        <v>35</v>
      </c>
      <c r="E13" s="11"/>
      <c r="F13" s="11"/>
      <c r="G13" s="13" t="s">
        <v>38</v>
      </c>
      <c r="H13" s="15"/>
    </row>
    <row r="14" customHeight="1" spans="1:8">
      <c r="A14" s="11">
        <v>12</v>
      </c>
      <c r="B14" s="16" t="s">
        <v>39</v>
      </c>
      <c r="C14" s="11">
        <v>4</v>
      </c>
      <c r="D14" s="11" t="s">
        <v>17</v>
      </c>
      <c r="E14" s="11"/>
      <c r="F14" s="11"/>
      <c r="G14" s="13" t="s">
        <v>40</v>
      </c>
      <c r="H14" s="17"/>
    </row>
    <row r="15" customHeight="1" spans="1:8">
      <c r="A15" s="11">
        <v>13</v>
      </c>
      <c r="B15" s="14" t="s">
        <v>41</v>
      </c>
      <c r="C15" s="19">
        <v>2</v>
      </c>
      <c r="D15" s="19" t="s">
        <v>35</v>
      </c>
      <c r="E15" s="19"/>
      <c r="F15" s="11"/>
      <c r="G15" s="20" t="s">
        <v>42</v>
      </c>
      <c r="H15" s="14" t="s">
        <v>43</v>
      </c>
    </row>
    <row r="16" customHeight="1" spans="1:8">
      <c r="A16" s="11">
        <v>14</v>
      </c>
      <c r="B16" s="14" t="s">
        <v>44</v>
      </c>
      <c r="C16" s="19">
        <v>100</v>
      </c>
      <c r="D16" s="19" t="s">
        <v>26</v>
      </c>
      <c r="E16" s="19"/>
      <c r="F16" s="11"/>
      <c r="G16" s="21" t="s">
        <v>45</v>
      </c>
      <c r="H16" s="14" t="s">
        <v>46</v>
      </c>
    </row>
    <row r="17" customHeight="1" spans="1:8">
      <c r="A17" s="11">
        <v>15</v>
      </c>
      <c r="B17" s="14" t="s">
        <v>47</v>
      </c>
      <c r="C17" s="19">
        <v>2</v>
      </c>
      <c r="D17" s="19" t="s">
        <v>10</v>
      </c>
      <c r="E17" s="19"/>
      <c r="F17" s="11"/>
      <c r="G17" s="22" t="s">
        <v>48</v>
      </c>
      <c r="H17" s="14" t="s">
        <v>49</v>
      </c>
    </row>
    <row r="18" customHeight="1" spans="1:8">
      <c r="A18" s="11">
        <v>16</v>
      </c>
      <c r="B18" s="14" t="s">
        <v>50</v>
      </c>
      <c r="C18" s="19">
        <v>10</v>
      </c>
      <c r="D18" s="19" t="s">
        <v>51</v>
      </c>
      <c r="E18" s="19"/>
      <c r="F18" s="11"/>
      <c r="G18" s="21" t="s">
        <v>52</v>
      </c>
      <c r="H18" s="14" t="s">
        <v>43</v>
      </c>
    </row>
    <row r="19" customHeight="1" spans="1:8">
      <c r="A19" s="11">
        <v>17</v>
      </c>
      <c r="B19" s="14" t="s">
        <v>53</v>
      </c>
      <c r="C19" s="19">
        <v>5</v>
      </c>
      <c r="D19" s="19" t="s">
        <v>35</v>
      </c>
      <c r="E19" s="19"/>
      <c r="F19" s="11"/>
      <c r="G19" s="21" t="s">
        <v>54</v>
      </c>
      <c r="H19" s="14" t="s">
        <v>43</v>
      </c>
    </row>
    <row r="20" customHeight="1" spans="1:8">
      <c r="A20" s="11">
        <v>18</v>
      </c>
      <c r="B20" s="14" t="s">
        <v>55</v>
      </c>
      <c r="C20" s="19">
        <v>3</v>
      </c>
      <c r="D20" s="19" t="s">
        <v>56</v>
      </c>
      <c r="E20" s="19"/>
      <c r="F20" s="11"/>
      <c r="G20" s="21" t="s">
        <v>57</v>
      </c>
      <c r="H20" s="14" t="s">
        <v>58</v>
      </c>
    </row>
    <row r="21" customHeight="1" spans="1:8">
      <c r="A21" s="11">
        <v>19</v>
      </c>
      <c r="B21" s="23" t="s">
        <v>59</v>
      </c>
      <c r="C21" s="19">
        <v>20</v>
      </c>
      <c r="D21" s="19" t="s">
        <v>17</v>
      </c>
      <c r="E21" s="19"/>
      <c r="F21" s="11"/>
      <c r="G21" s="21" t="s">
        <v>60</v>
      </c>
      <c r="H21" s="14"/>
    </row>
    <row r="22" customHeight="1" spans="1:8">
      <c r="A22" s="11">
        <v>20</v>
      </c>
      <c r="B22" s="14" t="s">
        <v>61</v>
      </c>
      <c r="C22" s="19">
        <v>10</v>
      </c>
      <c r="D22" s="19" t="s">
        <v>10</v>
      </c>
      <c r="E22" s="19"/>
      <c r="F22" s="11"/>
      <c r="G22" s="24" t="s">
        <v>62</v>
      </c>
      <c r="H22" s="14" t="s">
        <v>43</v>
      </c>
    </row>
    <row r="23" customHeight="1" spans="1:8">
      <c r="A23" s="11">
        <v>21</v>
      </c>
      <c r="B23" s="14" t="s">
        <v>63</v>
      </c>
      <c r="C23" s="19">
        <v>2</v>
      </c>
      <c r="D23" s="19" t="s">
        <v>17</v>
      </c>
      <c r="E23" s="19"/>
      <c r="F23" s="11"/>
      <c r="G23" s="24" t="s">
        <v>64</v>
      </c>
      <c r="H23" s="14" t="s">
        <v>43</v>
      </c>
    </row>
    <row r="24" customHeight="1" spans="1:8">
      <c r="A24" s="11">
        <v>22</v>
      </c>
      <c r="B24" s="14" t="s">
        <v>65</v>
      </c>
      <c r="C24" s="19">
        <v>2</v>
      </c>
      <c r="D24" s="19" t="s">
        <v>17</v>
      </c>
      <c r="E24" s="19"/>
      <c r="F24" s="11"/>
      <c r="G24" s="24" t="s">
        <v>66</v>
      </c>
      <c r="H24" s="14" t="s">
        <v>67</v>
      </c>
    </row>
    <row r="25" customHeight="1" spans="1:8">
      <c r="A25" s="11">
        <v>23</v>
      </c>
      <c r="B25" s="14" t="s">
        <v>68</v>
      </c>
      <c r="C25" s="11">
        <v>2</v>
      </c>
      <c r="D25" s="19" t="s">
        <v>10</v>
      </c>
      <c r="E25" s="11"/>
      <c r="F25" s="11"/>
      <c r="G25" s="25" t="s">
        <v>69</v>
      </c>
      <c r="H25" s="14" t="s">
        <v>70</v>
      </c>
    </row>
    <row r="26" customHeight="1" spans="1:8">
      <c r="A26" s="11">
        <v>24</v>
      </c>
      <c r="B26" s="14" t="s">
        <v>71</v>
      </c>
      <c r="C26" s="11">
        <v>6</v>
      </c>
      <c r="D26" s="11" t="s">
        <v>72</v>
      </c>
      <c r="E26" s="11"/>
      <c r="F26" s="11"/>
      <c r="G26" s="26" t="s">
        <v>73</v>
      </c>
      <c r="H26" s="14" t="s">
        <v>74</v>
      </c>
    </row>
    <row r="27" customHeight="1" spans="1:8">
      <c r="A27" s="11">
        <v>25</v>
      </c>
      <c r="B27" s="14" t="s">
        <v>75</v>
      </c>
      <c r="C27" s="11">
        <v>3</v>
      </c>
      <c r="D27" s="11" t="s">
        <v>72</v>
      </c>
      <c r="E27" s="11"/>
      <c r="F27" s="11"/>
      <c r="G27" s="26" t="s">
        <v>73</v>
      </c>
      <c r="H27" s="14" t="s">
        <v>76</v>
      </c>
    </row>
    <row r="28" customHeight="1" spans="1:8">
      <c r="A28" s="11">
        <v>26</v>
      </c>
      <c r="B28" s="14" t="s">
        <v>77</v>
      </c>
      <c r="C28" s="11">
        <v>1</v>
      </c>
      <c r="D28" s="11" t="s">
        <v>10</v>
      </c>
      <c r="E28" s="11"/>
      <c r="F28" s="11"/>
      <c r="G28" s="27" t="s">
        <v>78</v>
      </c>
      <c r="H28" s="28" t="s">
        <v>79</v>
      </c>
    </row>
    <row r="29" customHeight="1" spans="1:8">
      <c r="A29" s="11">
        <v>27</v>
      </c>
      <c r="B29" s="14" t="s">
        <v>80</v>
      </c>
      <c r="C29" s="29">
        <v>5</v>
      </c>
      <c r="D29" s="29" t="s">
        <v>10</v>
      </c>
      <c r="E29" s="29"/>
      <c r="F29" s="11"/>
      <c r="G29" s="30" t="s">
        <v>81</v>
      </c>
      <c r="H29" s="28"/>
    </row>
    <row r="30" customHeight="1" spans="1:8">
      <c r="A30" s="11">
        <v>28</v>
      </c>
      <c r="B30" s="14" t="s">
        <v>82</v>
      </c>
      <c r="C30" s="19">
        <v>10</v>
      </c>
      <c r="D30" s="19" t="s">
        <v>10</v>
      </c>
      <c r="E30" s="19"/>
      <c r="F30" s="11"/>
      <c r="G30" s="20" t="s">
        <v>83</v>
      </c>
      <c r="H30" s="14"/>
    </row>
    <row r="31" customHeight="1" spans="1:8">
      <c r="A31" s="11">
        <v>29</v>
      </c>
      <c r="B31" s="31" t="s">
        <v>84</v>
      </c>
      <c r="C31" s="19">
        <v>50</v>
      </c>
      <c r="D31" s="19" t="s">
        <v>17</v>
      </c>
      <c r="E31" s="19"/>
      <c r="F31" s="11"/>
      <c r="G31" s="21" t="s">
        <v>85</v>
      </c>
      <c r="H31" s="14"/>
    </row>
    <row r="32" customHeight="1" spans="1:8">
      <c r="A32" s="11">
        <v>30</v>
      </c>
      <c r="B32" s="31" t="s">
        <v>86</v>
      </c>
      <c r="C32" s="19">
        <v>4</v>
      </c>
      <c r="D32" s="19" t="s">
        <v>56</v>
      </c>
      <c r="E32" s="19"/>
      <c r="F32" s="11"/>
      <c r="G32" s="21" t="s">
        <v>87</v>
      </c>
      <c r="H32" s="14" t="s">
        <v>88</v>
      </c>
    </row>
    <row r="33" customHeight="1" spans="1:8">
      <c r="A33" s="11">
        <v>31</v>
      </c>
      <c r="B33" s="14" t="s">
        <v>89</v>
      </c>
      <c r="C33" s="32">
        <v>2</v>
      </c>
      <c r="D33" s="32" t="s">
        <v>17</v>
      </c>
      <c r="E33" s="32"/>
      <c r="F33" s="11"/>
      <c r="G33" s="20" t="s">
        <v>90</v>
      </c>
      <c r="H33" s="14"/>
    </row>
    <row r="34" customHeight="1" spans="1:8">
      <c r="A34" s="11">
        <v>32</v>
      </c>
      <c r="B34" s="14" t="s">
        <v>91</v>
      </c>
      <c r="C34" s="32">
        <v>5</v>
      </c>
      <c r="D34" s="32" t="s">
        <v>17</v>
      </c>
      <c r="E34" s="32"/>
      <c r="F34" s="11"/>
      <c r="G34" s="27" t="s">
        <v>92</v>
      </c>
      <c r="H34" s="14"/>
    </row>
    <row r="35" customHeight="1" spans="1:8">
      <c r="A35" s="11">
        <v>33</v>
      </c>
      <c r="B35" s="28" t="s">
        <v>93</v>
      </c>
      <c r="C35" s="33">
        <v>2</v>
      </c>
      <c r="D35" s="32" t="s">
        <v>17</v>
      </c>
      <c r="E35" s="32"/>
      <c r="F35" s="11"/>
      <c r="G35" s="34" t="s">
        <v>94</v>
      </c>
      <c r="H35" s="28"/>
    </row>
    <row r="36" customHeight="1" spans="1:8">
      <c r="A36" s="11">
        <v>34</v>
      </c>
      <c r="B36" s="28" t="s">
        <v>95</v>
      </c>
      <c r="C36" s="11">
        <v>20</v>
      </c>
      <c r="D36" s="11" t="s">
        <v>17</v>
      </c>
      <c r="E36" s="11"/>
      <c r="F36" s="11"/>
      <c r="G36" s="35" t="s">
        <v>96</v>
      </c>
      <c r="H36" s="28" t="s">
        <v>97</v>
      </c>
    </row>
    <row r="37" customHeight="1" spans="1:8">
      <c r="A37" s="11">
        <v>35</v>
      </c>
      <c r="B37" s="28" t="s">
        <v>98</v>
      </c>
      <c r="C37" s="11">
        <v>20</v>
      </c>
      <c r="D37" s="11" t="s">
        <v>56</v>
      </c>
      <c r="E37" s="11"/>
      <c r="F37" s="11"/>
      <c r="G37" s="35" t="s">
        <v>99</v>
      </c>
      <c r="H37" s="14" t="s">
        <v>100</v>
      </c>
    </row>
    <row r="38" customHeight="1" spans="1:8">
      <c r="A38" s="11">
        <v>36</v>
      </c>
      <c r="B38" s="14" t="s">
        <v>101</v>
      </c>
      <c r="C38" s="36">
        <v>2</v>
      </c>
      <c r="D38" s="37" t="s">
        <v>17</v>
      </c>
      <c r="E38" s="36"/>
      <c r="F38" s="11"/>
      <c r="G38" s="38" t="s">
        <v>102</v>
      </c>
      <c r="H38" s="14" t="s">
        <v>103</v>
      </c>
    </row>
    <row r="39" customHeight="1" spans="1:8">
      <c r="A39" s="11">
        <v>37</v>
      </c>
      <c r="B39" s="14" t="s">
        <v>104</v>
      </c>
      <c r="C39" s="36">
        <v>3</v>
      </c>
      <c r="D39" s="36" t="s">
        <v>10</v>
      </c>
      <c r="E39" s="36"/>
      <c r="F39" s="11"/>
      <c r="G39" s="38" t="s">
        <v>105</v>
      </c>
      <c r="H39" s="14" t="s">
        <v>106</v>
      </c>
    </row>
    <row r="40" customHeight="1" spans="1:8">
      <c r="A40" s="11">
        <v>38</v>
      </c>
      <c r="B40" s="31" t="s">
        <v>107</v>
      </c>
      <c r="C40" s="11">
        <v>40</v>
      </c>
      <c r="D40" s="11" t="s">
        <v>108</v>
      </c>
      <c r="E40" s="11"/>
      <c r="F40" s="11"/>
      <c r="G40" s="20" t="s">
        <v>109</v>
      </c>
      <c r="H40" s="39" t="s">
        <v>110</v>
      </c>
    </row>
    <row r="41" customHeight="1" spans="1:8">
      <c r="A41" s="11">
        <v>40</v>
      </c>
      <c r="B41" s="31" t="s">
        <v>111</v>
      </c>
      <c r="C41" s="11">
        <v>20</v>
      </c>
      <c r="D41" s="11" t="s">
        <v>51</v>
      </c>
      <c r="E41" s="11"/>
      <c r="F41" s="11"/>
      <c r="G41" s="20" t="s">
        <v>112</v>
      </c>
      <c r="H41" s="14"/>
    </row>
    <row r="42" customHeight="1" spans="1:8">
      <c r="A42" s="11">
        <v>41</v>
      </c>
      <c r="B42" s="31" t="s">
        <v>113</v>
      </c>
      <c r="C42" s="11">
        <v>10</v>
      </c>
      <c r="D42" s="11" t="s">
        <v>35</v>
      </c>
      <c r="E42" s="11"/>
      <c r="F42" s="11"/>
      <c r="G42" s="20" t="s">
        <v>114</v>
      </c>
      <c r="H42" s="14"/>
    </row>
    <row r="43" customHeight="1" spans="1:8">
      <c r="A43" s="11">
        <v>42</v>
      </c>
      <c r="B43" s="31" t="s">
        <v>115</v>
      </c>
      <c r="C43" s="11">
        <v>15</v>
      </c>
      <c r="D43" s="11"/>
      <c r="E43" s="11"/>
      <c r="F43" s="11"/>
      <c r="G43" s="40" t="s">
        <v>116</v>
      </c>
      <c r="H43" s="14"/>
    </row>
    <row r="44" customHeight="1" spans="1:8">
      <c r="A44" s="11">
        <v>43</v>
      </c>
      <c r="B44" s="31" t="s">
        <v>117</v>
      </c>
      <c r="C44" s="11">
        <v>10</v>
      </c>
      <c r="D44" s="11"/>
      <c r="E44" s="11"/>
      <c r="F44" s="11"/>
      <c r="G44" s="38" t="s">
        <v>118</v>
      </c>
      <c r="H44" s="14" t="s">
        <v>119</v>
      </c>
    </row>
    <row r="45" customHeight="1" spans="1:8">
      <c r="A45" s="11">
        <v>44</v>
      </c>
      <c r="B45" s="31" t="s">
        <v>120</v>
      </c>
      <c r="C45" s="11">
        <v>40</v>
      </c>
      <c r="D45" s="11"/>
      <c r="E45" s="11"/>
      <c r="F45" s="11"/>
      <c r="G45" s="21" t="s">
        <v>121</v>
      </c>
      <c r="H45" s="14" t="s">
        <v>122</v>
      </c>
    </row>
    <row r="46" customHeight="1" spans="1:8">
      <c r="A46" s="11">
        <v>45</v>
      </c>
      <c r="B46" s="41" t="s">
        <v>123</v>
      </c>
      <c r="C46" s="42">
        <v>4</v>
      </c>
      <c r="D46" s="42" t="s">
        <v>17</v>
      </c>
      <c r="E46" s="42"/>
      <c r="F46" s="43"/>
      <c r="G46" s="41" t="s">
        <v>124</v>
      </c>
      <c r="H46" s="17"/>
    </row>
    <row r="47" customHeight="1" spans="1:8">
      <c r="A47" s="11">
        <v>46</v>
      </c>
      <c r="B47" s="44" t="s">
        <v>125</v>
      </c>
      <c r="C47" s="45">
        <v>1</v>
      </c>
      <c r="D47" s="45" t="s">
        <v>17</v>
      </c>
      <c r="E47" s="45"/>
      <c r="F47" s="46"/>
      <c r="G47" s="40" t="s">
        <v>126</v>
      </c>
      <c r="H47" s="17"/>
    </row>
    <row r="48" customHeight="1" spans="1:8">
      <c r="A48" s="11">
        <v>47</v>
      </c>
      <c r="B48" s="31" t="s">
        <v>127</v>
      </c>
      <c r="C48" s="11">
        <v>25</v>
      </c>
      <c r="D48" s="11" t="s">
        <v>51</v>
      </c>
      <c r="E48" s="11"/>
      <c r="F48" s="11"/>
      <c r="G48" s="47" t="s">
        <v>128</v>
      </c>
      <c r="H48" s="48" t="s">
        <v>129</v>
      </c>
    </row>
    <row r="49" customHeight="1" spans="1:8">
      <c r="A49" s="11">
        <v>49</v>
      </c>
      <c r="B49" s="31" t="s">
        <v>130</v>
      </c>
      <c r="C49" s="11">
        <v>8</v>
      </c>
      <c r="D49" s="11" t="s">
        <v>17</v>
      </c>
      <c r="E49" s="11"/>
      <c r="F49" s="11"/>
      <c r="G49" s="49" t="s">
        <v>131</v>
      </c>
      <c r="H49" s="39" t="s">
        <v>132</v>
      </c>
    </row>
    <row r="50" customHeight="1" spans="1:8">
      <c r="A50" s="11">
        <v>50</v>
      </c>
      <c r="B50" s="31" t="s">
        <v>133</v>
      </c>
      <c r="C50" s="19">
        <v>5</v>
      </c>
      <c r="D50" s="19" t="s">
        <v>56</v>
      </c>
      <c r="E50" s="19"/>
      <c r="F50" s="11"/>
      <c r="G50" s="49" t="s">
        <v>134</v>
      </c>
      <c r="H50" s="50" t="s">
        <v>135</v>
      </c>
    </row>
    <row r="51" customHeight="1" spans="1:8">
      <c r="A51" s="11">
        <v>51</v>
      </c>
      <c r="B51" s="31" t="s">
        <v>136</v>
      </c>
      <c r="C51" s="19">
        <v>2</v>
      </c>
      <c r="D51" s="19" t="s">
        <v>17</v>
      </c>
      <c r="E51" s="19"/>
      <c r="F51" s="11"/>
      <c r="G51" s="49" t="s">
        <v>137</v>
      </c>
      <c r="H51" s="39" t="s">
        <v>138</v>
      </c>
    </row>
    <row r="52" s="2" customFormat="1" customHeight="1" spans="1:8">
      <c r="A52" s="51">
        <v>52</v>
      </c>
      <c r="B52" s="52" t="s">
        <v>139</v>
      </c>
      <c r="C52" s="51">
        <v>200</v>
      </c>
      <c r="D52" s="51" t="s">
        <v>140</v>
      </c>
      <c r="E52" s="51"/>
      <c r="F52" s="51"/>
      <c r="G52" s="53" t="s">
        <v>141</v>
      </c>
      <c r="H52" s="54" t="str">
        <f>_xlfn.DISPIMG("ID_1F31491FCCC24161BF2D444399515B2D",1)</f>
        <v>=DISPIMG("ID_1F31491FCCC24161BF2D444399515B2D",1)</v>
      </c>
    </row>
    <row r="53" customHeight="1" spans="1:8">
      <c r="A53" s="11">
        <v>53</v>
      </c>
      <c r="B53" s="31" t="s">
        <v>142</v>
      </c>
      <c r="C53" s="19">
        <v>2</v>
      </c>
      <c r="D53" s="19" t="s">
        <v>143</v>
      </c>
      <c r="E53" s="19"/>
      <c r="F53" s="11"/>
      <c r="G53" s="49" t="s">
        <v>144</v>
      </c>
      <c r="H53" s="48"/>
    </row>
    <row r="54" spans="1:8">
      <c r="A54" s="11">
        <v>54</v>
      </c>
      <c r="B54" s="55" t="s">
        <v>145</v>
      </c>
      <c r="C54" s="56">
        <v>1</v>
      </c>
      <c r="D54" s="57" t="s">
        <v>17</v>
      </c>
      <c r="E54" s="56"/>
      <c r="F54" s="11"/>
      <c r="G54" s="58" t="s">
        <v>146</v>
      </c>
      <c r="H54" s="48" t="s">
        <v>147</v>
      </c>
    </row>
    <row r="55" customHeight="1" spans="1:8">
      <c r="A55" s="11">
        <v>55</v>
      </c>
      <c r="B55" s="28" t="s">
        <v>148</v>
      </c>
      <c r="C55" s="29">
        <v>12</v>
      </c>
      <c r="D55" s="29" t="s">
        <v>26</v>
      </c>
      <c r="E55" s="29"/>
      <c r="F55" s="11"/>
      <c r="G55" s="59" t="s">
        <v>149</v>
      </c>
      <c r="H55" s="48" t="s">
        <v>150</v>
      </c>
    </row>
    <row r="56" customHeight="1" spans="1:8">
      <c r="A56" s="11">
        <v>56</v>
      </c>
      <c r="B56" s="60" t="s">
        <v>151</v>
      </c>
      <c r="C56" s="61">
        <v>6</v>
      </c>
      <c r="D56" s="61" t="s">
        <v>152</v>
      </c>
      <c r="E56" s="61"/>
      <c r="F56" s="11"/>
      <c r="G56" s="62" t="s">
        <v>153</v>
      </c>
      <c r="H56" s="63" t="s">
        <v>154</v>
      </c>
    </row>
    <row r="57" customHeight="1" spans="1:8">
      <c r="A57" s="11">
        <v>57</v>
      </c>
      <c r="B57" s="31" t="s">
        <v>155</v>
      </c>
      <c r="C57" s="11">
        <v>3</v>
      </c>
      <c r="D57" s="11" t="s">
        <v>51</v>
      </c>
      <c r="E57" s="11"/>
      <c r="F57" s="11"/>
      <c r="G57" s="64" t="s">
        <v>156</v>
      </c>
      <c r="H57" s="65"/>
    </row>
    <row r="58" customHeight="1" spans="1:8">
      <c r="A58" s="11">
        <v>58</v>
      </c>
      <c r="B58" s="31" t="s">
        <v>155</v>
      </c>
      <c r="C58" s="11">
        <v>2</v>
      </c>
      <c r="D58" s="11" t="s">
        <v>10</v>
      </c>
      <c r="E58" s="11"/>
      <c r="F58" s="11"/>
      <c r="G58" s="64" t="s">
        <v>157</v>
      </c>
      <c r="H58" s="65"/>
    </row>
    <row r="59" customHeight="1" spans="1:8">
      <c r="A59" s="11">
        <v>59</v>
      </c>
      <c r="B59" s="31" t="s">
        <v>158</v>
      </c>
      <c r="C59" s="66">
        <v>10</v>
      </c>
      <c r="D59" s="66" t="s">
        <v>26</v>
      </c>
      <c r="E59" s="66"/>
      <c r="F59" s="11"/>
      <c r="G59" s="67" t="s">
        <v>159</v>
      </c>
      <c r="H59" s="48" t="str">
        <f>_xlfn.DISPIMG("ID_E231FE630DCF42868DAF053A5EF266D3",1)</f>
        <v>=DISPIMG("ID_E231FE630DCF42868DAF053A5EF266D3",1)</v>
      </c>
    </row>
    <row r="60" customHeight="1" spans="1:8">
      <c r="A60" s="11">
        <v>60</v>
      </c>
      <c r="B60" s="28" t="s">
        <v>160</v>
      </c>
      <c r="C60" s="29">
        <v>5</v>
      </c>
      <c r="D60" s="29" t="s">
        <v>17</v>
      </c>
      <c r="E60" s="29"/>
      <c r="F60" s="11"/>
      <c r="G60" s="67" t="s">
        <v>161</v>
      </c>
      <c r="H60" s="48" t="str">
        <f>_xlfn.DISPIMG("ID_65BF6204F7924D8CAE8AD77B2B2F7772",1)</f>
        <v>=DISPIMG("ID_65BF6204F7924D8CAE8AD77B2B2F7772",1)</v>
      </c>
    </row>
    <row r="61" customHeight="1" spans="1:8">
      <c r="A61" s="11">
        <v>61</v>
      </c>
      <c r="B61" s="31" t="s">
        <v>162</v>
      </c>
      <c r="C61" s="19">
        <v>2</v>
      </c>
      <c r="D61" s="19" t="s">
        <v>10</v>
      </c>
      <c r="E61" s="19"/>
      <c r="F61" s="11"/>
      <c r="G61" s="68" t="s">
        <v>163</v>
      </c>
      <c r="H61" s="48" t="str">
        <f>_xlfn.DISPIMG("ID_4C1EE01BFD164C61929C4D7FC32B9768",1)</f>
        <v>=DISPIMG("ID_4C1EE01BFD164C61929C4D7FC32B9768",1)</v>
      </c>
    </row>
    <row r="62" customHeight="1" spans="1:8">
      <c r="A62" s="11">
        <v>62</v>
      </c>
      <c r="B62" s="28" t="s">
        <v>164</v>
      </c>
      <c r="C62" s="11">
        <v>1</v>
      </c>
      <c r="D62" s="11" t="s">
        <v>10</v>
      </c>
      <c r="E62" s="11"/>
      <c r="F62" s="11"/>
      <c r="G62" s="69" t="s">
        <v>165</v>
      </c>
      <c r="H62" s="48" t="str">
        <f>_xlfn.DISPIMG("ID_B5779A4B8D2947A1B0AB459B9250731A",1)</f>
        <v>=DISPIMG("ID_B5779A4B8D2947A1B0AB459B9250731A",1)</v>
      </c>
    </row>
    <row r="63" customHeight="1" spans="1:8">
      <c r="A63" s="11">
        <v>63</v>
      </c>
      <c r="B63" s="31" t="s">
        <v>9</v>
      </c>
      <c r="C63" s="19">
        <v>2</v>
      </c>
      <c r="D63" s="19" t="s">
        <v>10</v>
      </c>
      <c r="E63" s="19"/>
      <c r="F63" s="11"/>
      <c r="G63" s="68" t="s">
        <v>166</v>
      </c>
      <c r="H63" s="48" t="str">
        <f>_xlfn.DISPIMG("ID_B4444BD013AF45928D34331FF879713F",1)</f>
        <v>=DISPIMG("ID_B4444BD013AF45928D34331FF879713F",1)</v>
      </c>
    </row>
    <row r="64" customHeight="1" spans="1:8">
      <c r="A64" s="11">
        <v>64</v>
      </c>
      <c r="B64" s="55" t="s">
        <v>167</v>
      </c>
      <c r="C64" s="56">
        <v>2</v>
      </c>
      <c r="D64" s="57" t="s">
        <v>10</v>
      </c>
      <c r="E64" s="56"/>
      <c r="F64" s="11"/>
      <c r="G64" s="70" t="s">
        <v>168</v>
      </c>
      <c r="H64" s="48" t="str">
        <f>_xlfn.DISPIMG("ID_894BE6EF8990477EBB8B575FFABFBCD6",1)</f>
        <v>=DISPIMG("ID_894BE6EF8990477EBB8B575FFABFBCD6",1)</v>
      </c>
    </row>
    <row r="65" customHeight="1" spans="1:8">
      <c r="A65" s="11">
        <v>65</v>
      </c>
      <c r="B65" s="55" t="s">
        <v>169</v>
      </c>
      <c r="C65" s="56">
        <v>1</v>
      </c>
      <c r="D65" s="57" t="s">
        <v>10</v>
      </c>
      <c r="E65" s="56"/>
      <c r="F65" s="11"/>
      <c r="G65" s="70" t="s">
        <v>170</v>
      </c>
      <c r="H65" s="48" t="str">
        <f>_xlfn.DISPIMG("ID_2836F4B6AEFF4F5A8E49896E524C7E2A",1)</f>
        <v>=DISPIMG("ID_2836F4B6AEFF4F5A8E49896E524C7E2A",1)</v>
      </c>
    </row>
    <row r="66" customHeight="1" spans="1:8">
      <c r="A66" s="11">
        <v>66</v>
      </c>
      <c r="B66" s="55" t="s">
        <v>171</v>
      </c>
      <c r="C66" s="56">
        <v>1</v>
      </c>
      <c r="D66" s="57" t="s">
        <v>17</v>
      </c>
      <c r="E66" s="56"/>
      <c r="F66" s="11"/>
      <c r="G66" s="70" t="s">
        <v>172</v>
      </c>
      <c r="H66" s="48" t="str">
        <f>_xlfn.DISPIMG("ID_A26BB1D92F41434EAD63C968AEE17186",1)</f>
        <v>=DISPIMG("ID_A26BB1D92F41434EAD63C968AEE17186",1)</v>
      </c>
    </row>
    <row r="67" customHeight="1" spans="1:8">
      <c r="A67" s="11">
        <v>67</v>
      </c>
      <c r="B67" s="55" t="s">
        <v>173</v>
      </c>
      <c r="C67" s="56">
        <v>10</v>
      </c>
      <c r="D67" s="57" t="s">
        <v>17</v>
      </c>
      <c r="E67" s="56"/>
      <c r="F67" s="11"/>
      <c r="G67" s="71" t="s">
        <v>174</v>
      </c>
      <c r="H67" s="48" t="str">
        <f>_xlfn.DISPIMG("ID_AA0767C2F0154020AC4D80EFFBC42FA9",1)</f>
        <v>=DISPIMG("ID_AA0767C2F0154020AC4D80EFFBC42FA9",1)</v>
      </c>
    </row>
    <row r="68" customHeight="1" spans="1:8">
      <c r="A68" s="11">
        <v>68</v>
      </c>
      <c r="B68" s="55" t="s">
        <v>175</v>
      </c>
      <c r="C68" s="56">
        <v>3</v>
      </c>
      <c r="D68" s="57" t="s">
        <v>17</v>
      </c>
      <c r="E68" s="56"/>
      <c r="F68" s="11"/>
      <c r="G68" s="71" t="s">
        <v>176</v>
      </c>
      <c r="H68" s="48" t="str">
        <f>_xlfn.DISPIMG("ID_E82972459959472786237BF2103D61A4",1)</f>
        <v>=DISPIMG("ID_E82972459959472786237BF2103D61A4",1)</v>
      </c>
    </row>
    <row r="69" customHeight="1" spans="1:8">
      <c r="A69" s="11">
        <v>69</v>
      </c>
      <c r="B69" s="31" t="s">
        <v>177</v>
      </c>
      <c r="C69" s="19">
        <v>5</v>
      </c>
      <c r="D69" s="72" t="s">
        <v>17</v>
      </c>
      <c r="E69" s="72"/>
      <c r="F69" s="11"/>
      <c r="G69" s="67" t="s">
        <v>178</v>
      </c>
      <c r="H69" s="73"/>
    </row>
    <row r="70" customHeight="1" spans="1:8">
      <c r="A70" s="11">
        <v>70</v>
      </c>
      <c r="B70" s="31" t="s">
        <v>179</v>
      </c>
      <c r="C70" s="11">
        <v>10</v>
      </c>
      <c r="D70" s="72" t="s">
        <v>17</v>
      </c>
      <c r="E70" s="19"/>
      <c r="F70" s="11"/>
      <c r="G70" s="74" t="s">
        <v>180</v>
      </c>
      <c r="H70" s="73"/>
    </row>
    <row r="71" customHeight="1" spans="1:8">
      <c r="A71" s="11">
        <v>72</v>
      </c>
      <c r="B71" s="75" t="s">
        <v>181</v>
      </c>
      <c r="C71" s="19">
        <v>1</v>
      </c>
      <c r="D71" s="19" t="s">
        <v>10</v>
      </c>
      <c r="E71" s="19"/>
      <c r="F71" s="11"/>
      <c r="G71" s="49" t="s">
        <v>182</v>
      </c>
      <c r="H71" s="76" t="s">
        <v>183</v>
      </c>
    </row>
    <row r="72" customHeight="1" spans="1:8">
      <c r="A72" s="11">
        <v>73</v>
      </c>
      <c r="B72" s="31" t="s">
        <v>184</v>
      </c>
      <c r="C72" s="11">
        <v>1</v>
      </c>
      <c r="D72" s="11" t="s">
        <v>10</v>
      </c>
      <c r="E72" s="11"/>
      <c r="F72" s="11"/>
      <c r="G72" s="49" t="s">
        <v>185</v>
      </c>
      <c r="H72" s="77" t="s">
        <v>186</v>
      </c>
    </row>
    <row r="73" customHeight="1" spans="1:8">
      <c r="A73" s="11">
        <v>74</v>
      </c>
      <c r="B73" s="39" t="s">
        <v>187</v>
      </c>
      <c r="C73" s="11">
        <v>3</v>
      </c>
      <c r="D73" s="11" t="s">
        <v>17</v>
      </c>
      <c r="E73" s="11"/>
      <c r="F73" s="11"/>
      <c r="G73" s="78" t="s">
        <v>188</v>
      </c>
      <c r="H73" s="73"/>
    </row>
    <row r="74" customHeight="1" spans="1:8">
      <c r="A74" s="11">
        <v>75</v>
      </c>
      <c r="B74" s="79" t="s">
        <v>189</v>
      </c>
      <c r="C74" s="11">
        <v>2</v>
      </c>
      <c r="D74" s="11" t="s">
        <v>51</v>
      </c>
      <c r="E74" s="11"/>
      <c r="F74" s="11"/>
      <c r="G74" s="80" t="s">
        <v>190</v>
      </c>
      <c r="H74" s="73"/>
    </row>
    <row r="75" customHeight="1" spans="1:8">
      <c r="A75" s="11">
        <v>76</v>
      </c>
      <c r="B75" s="79" t="s">
        <v>191</v>
      </c>
      <c r="C75" s="11">
        <v>8</v>
      </c>
      <c r="D75" s="11" t="s">
        <v>26</v>
      </c>
      <c r="E75" s="11"/>
      <c r="F75" s="11"/>
      <c r="G75" s="80" t="s">
        <v>192</v>
      </c>
      <c r="H75" s="73"/>
    </row>
    <row r="76" customHeight="1" spans="1:8">
      <c r="A76" s="11">
        <v>77</v>
      </c>
      <c r="B76" s="79" t="s">
        <v>193</v>
      </c>
      <c r="C76" s="11">
        <v>4</v>
      </c>
      <c r="D76" s="11" t="s">
        <v>51</v>
      </c>
      <c r="E76" s="11"/>
      <c r="F76" s="11"/>
      <c r="G76" s="80" t="s">
        <v>194</v>
      </c>
      <c r="H76" s="73"/>
    </row>
    <row r="77" customHeight="1" spans="1:8">
      <c r="A77" s="11">
        <v>78</v>
      </c>
      <c r="B77" s="28" t="s">
        <v>195</v>
      </c>
      <c r="C77" s="66">
        <v>20</v>
      </c>
      <c r="D77" s="11"/>
      <c r="E77" s="66"/>
      <c r="F77" s="11"/>
      <c r="G77" s="29" t="s">
        <v>196</v>
      </c>
      <c r="H77" s="73"/>
    </row>
    <row r="78" customHeight="1" spans="1:8">
      <c r="A78" s="11">
        <v>79</v>
      </c>
      <c r="B78" s="28" t="s">
        <v>197</v>
      </c>
      <c r="C78" s="66">
        <v>6</v>
      </c>
      <c r="D78" s="66"/>
      <c r="E78" s="66"/>
      <c r="F78" s="11"/>
      <c r="G78" s="29" t="s">
        <v>198</v>
      </c>
      <c r="H78" s="77" t="s">
        <v>199</v>
      </c>
    </row>
    <row r="79" customHeight="1" spans="1:8">
      <c r="A79" s="11">
        <v>80</v>
      </c>
      <c r="B79" s="28" t="s">
        <v>200</v>
      </c>
      <c r="C79" s="66">
        <v>8</v>
      </c>
      <c r="D79" s="66"/>
      <c r="E79" s="66"/>
      <c r="F79" s="11"/>
      <c r="G79" s="29" t="s">
        <v>201</v>
      </c>
      <c r="H79" s="77" t="s">
        <v>202</v>
      </c>
    </row>
    <row r="80" customHeight="1" spans="1:8">
      <c r="A80" s="11">
        <v>81</v>
      </c>
      <c r="B80" s="28" t="s">
        <v>203</v>
      </c>
      <c r="C80" s="66">
        <v>1</v>
      </c>
      <c r="D80" s="66"/>
      <c r="E80" s="66"/>
      <c r="F80" s="11"/>
      <c r="G80" s="81" t="s">
        <v>204</v>
      </c>
      <c r="H80" s="77"/>
    </row>
    <row r="81" customHeight="1" spans="1:8">
      <c r="A81" s="11">
        <v>82</v>
      </c>
      <c r="B81" s="28" t="s">
        <v>205</v>
      </c>
      <c r="C81" s="66">
        <v>8</v>
      </c>
      <c r="D81" s="66"/>
      <c r="E81" s="66"/>
      <c r="F81" s="11"/>
      <c r="G81" s="29" t="s">
        <v>206</v>
      </c>
      <c r="H81" s="77" t="s">
        <v>207</v>
      </c>
    </row>
    <row r="82" customHeight="1" spans="1:8">
      <c r="A82" s="11">
        <v>83</v>
      </c>
      <c r="B82" s="28" t="s">
        <v>208</v>
      </c>
      <c r="C82" s="66">
        <v>2</v>
      </c>
      <c r="D82" s="66"/>
      <c r="E82" s="66"/>
      <c r="F82" s="11"/>
      <c r="G82" s="29" t="s">
        <v>209</v>
      </c>
      <c r="H82" s="77" t="s">
        <v>210</v>
      </c>
    </row>
    <row r="83" customHeight="1" spans="1:8">
      <c r="A83" s="11">
        <v>84</v>
      </c>
      <c r="B83" s="28" t="s">
        <v>211</v>
      </c>
      <c r="C83" s="66">
        <v>3</v>
      </c>
      <c r="D83" s="66"/>
      <c r="E83" s="66"/>
      <c r="F83" s="11"/>
      <c r="G83" s="29" t="s">
        <v>212</v>
      </c>
      <c r="H83" s="77" t="s">
        <v>213</v>
      </c>
    </row>
    <row r="84" customHeight="1" spans="1:8">
      <c r="A84" s="11">
        <v>85</v>
      </c>
      <c r="B84" s="28" t="s">
        <v>214</v>
      </c>
      <c r="C84" s="66">
        <v>10</v>
      </c>
      <c r="D84" s="66"/>
      <c r="E84" s="66"/>
      <c r="F84" s="11"/>
      <c r="G84" s="29" t="s">
        <v>215</v>
      </c>
      <c r="H84" s="77" t="s">
        <v>216</v>
      </c>
    </row>
    <row r="85" customHeight="1" spans="1:8">
      <c r="A85" s="11">
        <v>86</v>
      </c>
      <c r="B85" s="31" t="s">
        <v>217</v>
      </c>
      <c r="C85" s="66">
        <v>10</v>
      </c>
      <c r="D85" s="66"/>
      <c r="E85" s="66"/>
      <c r="F85" s="11"/>
      <c r="G85" s="29" t="s">
        <v>218</v>
      </c>
      <c r="H85" s="77" t="s">
        <v>219</v>
      </c>
    </row>
    <row r="86" customHeight="1" spans="1:8">
      <c r="A86" s="11">
        <v>87</v>
      </c>
      <c r="B86" s="28" t="s">
        <v>220</v>
      </c>
      <c r="C86" s="66">
        <v>5</v>
      </c>
      <c r="D86" s="66"/>
      <c r="E86" s="66"/>
      <c r="F86" s="11"/>
      <c r="G86" s="66"/>
      <c r="H86" s="77" t="s">
        <v>221</v>
      </c>
    </row>
    <row r="87" customHeight="1" spans="1:8">
      <c r="A87" s="11">
        <v>88</v>
      </c>
      <c r="B87" s="14" t="s">
        <v>222</v>
      </c>
      <c r="C87" s="11">
        <v>1</v>
      </c>
      <c r="D87" s="11" t="s">
        <v>17</v>
      </c>
      <c r="E87" s="11"/>
      <c r="F87" s="66"/>
      <c r="G87" s="64" t="s">
        <v>223</v>
      </c>
      <c r="H87" s="82" t="s">
        <v>224</v>
      </c>
    </row>
    <row r="88" customHeight="1" spans="1:8">
      <c r="A88" s="11">
        <v>89</v>
      </c>
      <c r="B88" s="14" t="s">
        <v>225</v>
      </c>
      <c r="C88" s="11">
        <v>4</v>
      </c>
      <c r="D88" s="11" t="s">
        <v>17</v>
      </c>
      <c r="E88" s="11"/>
      <c r="F88" s="11"/>
      <c r="G88" s="64" t="s">
        <v>226</v>
      </c>
      <c r="H88" s="77"/>
    </row>
    <row r="89" customHeight="1" spans="1:8">
      <c r="A89" s="11">
        <v>90</v>
      </c>
      <c r="B89" s="14" t="s">
        <v>227</v>
      </c>
      <c r="C89" s="11">
        <v>5</v>
      </c>
      <c r="D89" s="11" t="s">
        <v>17</v>
      </c>
      <c r="E89" s="11"/>
      <c r="F89" s="11"/>
      <c r="G89" s="64" t="s">
        <v>228</v>
      </c>
      <c r="H89" s="77"/>
    </row>
    <row r="90" customHeight="1" spans="1:8">
      <c r="A90" s="11">
        <v>91</v>
      </c>
      <c r="B90" s="14" t="s">
        <v>229</v>
      </c>
      <c r="C90" s="11">
        <v>5</v>
      </c>
      <c r="D90" s="11" t="s">
        <v>17</v>
      </c>
      <c r="E90" s="11"/>
      <c r="F90" s="11"/>
      <c r="G90" s="64" t="s">
        <v>230</v>
      </c>
      <c r="H90" s="77"/>
    </row>
    <row r="91" customHeight="1" spans="1:8">
      <c r="A91" s="11">
        <v>92</v>
      </c>
      <c r="B91" s="14" t="s">
        <v>231</v>
      </c>
      <c r="C91" s="11">
        <v>10</v>
      </c>
      <c r="D91" s="11" t="s">
        <v>232</v>
      </c>
      <c r="E91" s="11"/>
      <c r="F91" s="11"/>
      <c r="G91" s="64" t="s">
        <v>233</v>
      </c>
      <c r="H91" s="77"/>
    </row>
    <row r="92" customHeight="1" spans="1:8">
      <c r="A92" s="11">
        <v>93</v>
      </c>
      <c r="B92" s="14" t="s">
        <v>234</v>
      </c>
      <c r="C92" s="11">
        <v>5</v>
      </c>
      <c r="D92" s="11" t="s">
        <v>35</v>
      </c>
      <c r="E92" s="11"/>
      <c r="F92" s="11"/>
      <c r="G92" s="64" t="s">
        <v>235</v>
      </c>
      <c r="H92" s="77"/>
    </row>
    <row r="93" customHeight="1" spans="1:8">
      <c r="A93" s="11">
        <v>94</v>
      </c>
      <c r="B93" s="14" t="s">
        <v>236</v>
      </c>
      <c r="C93" s="11">
        <v>5</v>
      </c>
      <c r="D93" s="11" t="s">
        <v>35</v>
      </c>
      <c r="E93" s="11"/>
      <c r="F93" s="11"/>
      <c r="G93" s="64" t="s">
        <v>235</v>
      </c>
      <c r="H93" s="77"/>
    </row>
    <row r="94" customHeight="1" spans="1:8">
      <c r="A94" s="11">
        <v>95</v>
      </c>
      <c r="B94" s="14" t="s">
        <v>237</v>
      </c>
      <c r="C94" s="11">
        <v>5</v>
      </c>
      <c r="D94" s="11" t="s">
        <v>35</v>
      </c>
      <c r="E94" s="11"/>
      <c r="F94" s="11"/>
      <c r="G94" s="64" t="s">
        <v>235</v>
      </c>
      <c r="H94" s="77"/>
    </row>
    <row r="95" customHeight="1" spans="1:8">
      <c r="A95" s="11">
        <v>96</v>
      </c>
      <c r="B95" s="14" t="s">
        <v>238</v>
      </c>
      <c r="C95" s="11">
        <v>10</v>
      </c>
      <c r="D95" s="11" t="s">
        <v>239</v>
      </c>
      <c r="E95" s="11"/>
      <c r="F95" s="11"/>
      <c r="G95" s="26" t="s">
        <v>240</v>
      </c>
      <c r="H95" s="77"/>
    </row>
    <row r="96" customHeight="1" spans="1:8">
      <c r="A96" s="11">
        <v>97</v>
      </c>
      <c r="B96" s="14" t="s">
        <v>241</v>
      </c>
      <c r="C96" s="11">
        <v>5</v>
      </c>
      <c r="D96" s="11" t="s">
        <v>239</v>
      </c>
      <c r="E96" s="11"/>
      <c r="F96" s="11"/>
      <c r="G96" s="26" t="s">
        <v>240</v>
      </c>
      <c r="H96" s="77"/>
    </row>
    <row r="97" customHeight="1" spans="1:8">
      <c r="A97" s="11">
        <v>98</v>
      </c>
      <c r="B97" s="14" t="s">
        <v>242</v>
      </c>
      <c r="C97" s="11">
        <v>5</v>
      </c>
      <c r="D97" s="11" t="s">
        <v>239</v>
      </c>
      <c r="E97" s="11"/>
      <c r="F97" s="11"/>
      <c r="G97" s="26" t="s">
        <v>240</v>
      </c>
      <c r="H97" s="77"/>
    </row>
    <row r="98" customHeight="1" spans="1:8">
      <c r="A98" s="11">
        <v>99</v>
      </c>
      <c r="B98" s="14" t="s">
        <v>243</v>
      </c>
      <c r="C98" s="11">
        <v>4</v>
      </c>
      <c r="D98" s="11" t="s">
        <v>239</v>
      </c>
      <c r="E98" s="11"/>
      <c r="F98" s="11"/>
      <c r="G98" s="26" t="s">
        <v>240</v>
      </c>
      <c r="H98" s="77"/>
    </row>
    <row r="99" customHeight="1" spans="1:8">
      <c r="A99" s="11">
        <v>100</v>
      </c>
      <c r="B99" s="14" t="s">
        <v>244</v>
      </c>
      <c r="C99" s="11">
        <v>2</v>
      </c>
      <c r="D99" s="11" t="s">
        <v>35</v>
      </c>
      <c r="E99" s="11"/>
      <c r="F99" s="11"/>
      <c r="G99" s="26" t="s">
        <v>245</v>
      </c>
      <c r="H99" s="77"/>
    </row>
    <row r="100" customHeight="1" spans="1:8">
      <c r="A100" s="11">
        <v>101</v>
      </c>
      <c r="B100" s="14" t="s">
        <v>246</v>
      </c>
      <c r="C100" s="11">
        <v>2</v>
      </c>
      <c r="D100" s="11" t="s">
        <v>26</v>
      </c>
      <c r="E100" s="11"/>
      <c r="F100" s="11"/>
      <c r="G100" s="26" t="s">
        <v>247</v>
      </c>
      <c r="H100" s="77"/>
    </row>
    <row r="101" customHeight="1" spans="1:8">
      <c r="A101" s="11">
        <v>102</v>
      </c>
      <c r="B101" s="14" t="s">
        <v>248</v>
      </c>
      <c r="C101" s="11">
        <v>2</v>
      </c>
      <c r="D101" s="11" t="s">
        <v>26</v>
      </c>
      <c r="E101" s="11"/>
      <c r="F101" s="11"/>
      <c r="G101" s="26" t="s">
        <v>249</v>
      </c>
      <c r="H101" s="77"/>
    </row>
    <row r="102" customHeight="1" spans="1:8">
      <c r="A102" s="11">
        <v>103</v>
      </c>
      <c r="B102" s="14" t="s">
        <v>250</v>
      </c>
      <c r="C102" s="11">
        <v>2</v>
      </c>
      <c r="D102" s="11" t="s">
        <v>26</v>
      </c>
      <c r="E102" s="11"/>
      <c r="F102" s="11"/>
      <c r="G102" s="26" t="s">
        <v>251</v>
      </c>
      <c r="H102" s="77"/>
    </row>
    <row r="103" customHeight="1" spans="1:8">
      <c r="A103" s="11">
        <v>104</v>
      </c>
      <c r="B103" s="14" t="s">
        <v>252</v>
      </c>
      <c r="C103" s="11">
        <v>2</v>
      </c>
      <c r="D103" s="11" t="s">
        <v>26</v>
      </c>
      <c r="E103" s="11"/>
      <c r="F103" s="11"/>
      <c r="G103" s="26" t="s">
        <v>253</v>
      </c>
      <c r="H103" s="77"/>
    </row>
    <row r="104" customHeight="1" spans="1:8">
      <c r="A104" s="11">
        <v>105</v>
      </c>
      <c r="B104" s="14" t="s">
        <v>254</v>
      </c>
      <c r="C104" s="11">
        <v>2</v>
      </c>
      <c r="D104" s="11" t="s">
        <v>26</v>
      </c>
      <c r="E104" s="11"/>
      <c r="F104" s="11"/>
      <c r="G104" s="26" t="s">
        <v>255</v>
      </c>
      <c r="H104" s="77"/>
    </row>
    <row r="105" customHeight="1" spans="1:8">
      <c r="A105" s="11">
        <v>106</v>
      </c>
      <c r="B105" s="14" t="s">
        <v>256</v>
      </c>
      <c r="C105" s="11">
        <v>2</v>
      </c>
      <c r="D105" s="11" t="s">
        <v>26</v>
      </c>
      <c r="E105" s="11"/>
      <c r="F105" s="11"/>
      <c r="G105" s="26" t="s">
        <v>257</v>
      </c>
      <c r="H105" s="77"/>
    </row>
    <row r="106" customHeight="1" spans="1:8">
      <c r="A106" s="11">
        <v>107</v>
      </c>
      <c r="B106" s="14" t="s">
        <v>258</v>
      </c>
      <c r="C106" s="11">
        <v>20</v>
      </c>
      <c r="D106" s="11" t="s">
        <v>239</v>
      </c>
      <c r="E106" s="11"/>
      <c r="F106" s="11"/>
      <c r="G106" s="26" t="s">
        <v>259</v>
      </c>
      <c r="H106" s="77"/>
    </row>
    <row r="107" customHeight="1" spans="1:8">
      <c r="A107" s="11">
        <v>108</v>
      </c>
      <c r="B107" s="14" t="s">
        <v>260</v>
      </c>
      <c r="C107" s="11">
        <v>50</v>
      </c>
      <c r="D107" s="11" t="s">
        <v>239</v>
      </c>
      <c r="E107" s="11"/>
      <c r="F107" s="11"/>
      <c r="G107" s="83" t="s">
        <v>261</v>
      </c>
      <c r="H107" s="77"/>
    </row>
    <row r="108" customHeight="1" spans="1:8">
      <c r="A108" s="11">
        <v>109</v>
      </c>
      <c r="B108" s="14" t="s">
        <v>262</v>
      </c>
      <c r="C108" s="11">
        <v>1</v>
      </c>
      <c r="D108" s="11" t="s">
        <v>35</v>
      </c>
      <c r="E108" s="11"/>
      <c r="F108" s="11"/>
      <c r="G108" s="26" t="s">
        <v>263</v>
      </c>
      <c r="H108" s="77"/>
    </row>
    <row r="109" customHeight="1" spans="1:8">
      <c r="A109" s="11">
        <v>110</v>
      </c>
      <c r="B109" s="28" t="s">
        <v>264</v>
      </c>
      <c r="C109" s="66">
        <v>44</v>
      </c>
      <c r="D109" s="66" t="s">
        <v>108</v>
      </c>
      <c r="E109" s="66"/>
      <c r="F109" s="11"/>
      <c r="G109" s="84" t="s">
        <v>265</v>
      </c>
      <c r="H109" s="73" t="s">
        <v>266</v>
      </c>
    </row>
    <row r="110" customHeight="1" spans="1:8">
      <c r="A110" s="85"/>
      <c r="B110" s="86"/>
      <c r="C110" s="87"/>
      <c r="D110" s="87"/>
      <c r="E110" s="87"/>
      <c r="F110" s="87"/>
      <c r="G110" s="87" t="str">
        <f>_xlfn.DISPIMG("ID_2ABDB9597C9442A3B06630C212C393BC",1)</f>
        <v>=DISPIMG("ID_2ABDB9597C9442A3B06630C212C393BC",1)</v>
      </c>
      <c r="H110" s="88" t="str">
        <f>_xlfn.DISPIMG("ID_6E650BAE11664738A57AE9953FF6A0BB",1)</f>
        <v>=DISPIMG("ID_6E650BAE11664738A57AE9953FF6A0BB",1)</v>
      </c>
    </row>
    <row r="111" customHeight="1" spans="1:8">
      <c r="A111" s="89"/>
      <c r="B111" s="90" t="s">
        <v>267</v>
      </c>
      <c r="C111" s="91"/>
      <c r="D111" s="91"/>
      <c r="E111" s="91"/>
      <c r="F111" s="92"/>
      <c r="G111" s="93"/>
      <c r="H111" s="94"/>
    </row>
  </sheetData>
  <mergeCells count="3">
    <mergeCell ref="A1:H1"/>
    <mergeCell ref="B111:C111"/>
    <mergeCell ref="D111:F111"/>
  </mergeCells>
  <hyperlinks>
    <hyperlink ref="G20" r:id="rId2" display="https://detail.tmall.com/item.htm?abbucket=4&amp;id=665092039392&amp;ns=1&amp;skuId=5080014671013&amp;spm=a230r.1.14.11.6efc69d9oy9vEU05debcad32df&amp;ut_sk=1.XgtwsKb7pigDAFPkuDMQiy8T_21646297_1640779807283.Copy.ShareGlobalNavigation_1&amp;un=83ab514b1c359f9b31ef53a61d8affbb&amp;share_crt_v=1&amp;un_site=0&amp;spm=a2159r.13376460.0.0&amp;sp_tk=5bm06L%20H5Lq65LuW5LuW5LqO5aSp55qE5Lmf5a626L%20Z&amp;cpp=1&amp;shareurl=true&amp;short_name=h.fQxfxbi&amp;bxsign=scd1ZBgQyLsMkVIEYupb7asyrEAuEsyQ7b_GD0MJEFN_kC6dbK9ml44djEOgB6KnUWgKuxAVWsNkQ5snI9GN6-A1Hza2UwWa8nTqu4NX1jTcqKL7ZFvC1BlBAaWjJzp72y9BZHro53bZoaYOXKBztjtVg&amp;sm=3479db&amp;app=chrome&amp;skuId=4958731350913"/>
    <hyperlink ref="G25" r:id="rId3" display="https://detail.tmall.com/item.htm?abbucket=10&amp;id=534523943376&amp;ns=1&amp;skuId=4867343294454&amp;spm=a230r.1.14.18.41b474a6uFqy9n"/>
    <hyperlink ref="G26" r:id="rId4" display="https://detail.tmall.com/item.htm?abbucket=10&amp;id=674202288182&amp;ns=1&amp;spm=a230r.1.14.79.5e37658ePSvEr9&amp;skuId=5024311366844"/>
    <hyperlink ref="G28" r:id="rId5" display="https://detail.tmall.com/item.htm?ali_refid=a3_430582_1006:1122710318:N:/pJ6NcdtWmTf4jWw6NY%20Zg==:3da750db997fc3abfd1acfbcd1993fe9&amp;ali_trackid=1_3da750db997fc3abfd1acfbcd1993fe9&amp;id=563483735532&amp;spm=a230r.1.14.3"/>
    <hyperlink ref="G29" r:id="rId6" display="https://detail.tmall.com/item.htm?abbucket=10&amp;id=13149243608&amp;ns=1&amp;spm=a230r.1.14.67.7dd22681zvCGH5"/>
    <hyperlink ref="G15" r:id="rId7" display="https://detail.tmall.com/item.htm?abbucket=4&amp;id=655916821133&amp;ns=1&amp;spm=a230r.1.14.11.59013080ULLrjk"/>
    <hyperlink ref="G19" r:id="rId8" display="https://detail.tmall.com/item.htm?ali_refid=a3_430582_1006:1396610161:N:TL0Oja0ddrZ9DBMZq2Zdig==:ad090dc352738946ab54aaf0722ba74d&amp;ali_trackid=162_ad090dc352738946ab54aaf0722ba74d&amp;id=690276793780&amp;spm=a230r.1.14.1&amp;sku_properties=2066814:7373997"/>
    <hyperlink ref="G23" r:id="rId9" display="https://detail.tmall.com/item.htm?abbucket=4&amp;id=618663217786&amp;ns=1&amp;spm=a230r.1.14.23.4e8d7df89ez2eP&amp;skuId=4688812043315"/>
    <hyperlink ref="G16" r:id="rId10" display="https://detail.tmall.com/item.htm?id=661845494299&amp;skuId=4768321808143&amp;spm=a1z0d.6639537/tb.1997196601.14.36ed7484mesyXH"/>
    <hyperlink ref="G30" r:id="rId11" display="https://detail.tmall.com/item.htm?abbucket=4&amp;id=654955748708&amp;ns=1&amp;spm=a230r.1.14.22.5f4dcb38cJ9znC&amp;skuId=4728225168360"/>
    <hyperlink ref="G27" r:id="rId4" display="https://detail.tmall.com/item.htm?abbucket=10&amp;id=674202288182&amp;ns=1&amp;spm=a230r.1.14.79.5e37658ePSvEr9&amp;skuId=5024311366844"/>
    <hyperlink ref="G17" r:id="rId12" display="https://detail.tmall.com/item.htm?abbucket=5&amp;id=650082467685&amp;ns=1&amp;skuId=4682979077129&amp;spm=a21n57.1.0.0.25bb523cpiaEeQ"/>
    <hyperlink ref="G18" r:id="rId13" display="https://item.taobao.com/item.htm?id=577748855164&amp;price=6-22&amp;sourceType=item&amp;sourceType=item&amp;suid=dac77d21-ee83-4a86-94ba-5b168c4b2cae&amp;ut_sk=1.XgtwsKb7pigDAFPkuDMQiy8T_21646297_1640754306680.Copy.ShareGlobalNavigation_1&amp;un=83ab514b1c359f9b31ef53a61d8affbb&amp;share_crt_v=1&amp;un_site=0&amp;spm=a2159r.13376460.0.0&amp;sp_tk=5Lul6ICM5oiR5LiN5LuW5LqO5a625aSp5Yiw6YeM5LiL&amp;cpp=1&amp;shareurl=true&amp;short_name=h.fRyfZo2&amp;bxsign=scdCFkbI67C9YTMj-l6gmIcwdt9Ed2TAnviNKypusSC0z27ABMIBsNaCQI4VJH-q0Ln7UCCOmoThsLcITHPfRPDHDm_AuaKY4h9qsOUB9oaHnyoLtI2A_NvweXkGgoQ1v-pA3lUgHjx8TOCaP3ICgfACA&amp;sm=e93e66&amp;app=chrome"/>
    <hyperlink ref="G24" r:id="rId14" display="https://detail.tmall.com/item.htm?ali_refid=a3_430582_1006:1150335715:N:c21LlRQn//F/QmrFO8tk9g==:15aa165c7b51573541847f438e5bf18f&amp;ali_trackid=1_15aa165c7b51573541847f438e5bf18f&amp;id=556916282202&amp;skuId=4813427752417&amp;spm=a230r.1.14.1"/>
    <hyperlink ref="G22" r:id="rId15" display="https://detail.tmall.com/item.htm?abbucket=7&amp;id=642070346712&amp;ns=1&amp;spm=a21n57.1.0.0.40ca523cg69whf&amp;skuId=5261507446372"/>
    <hyperlink ref="G31" r:id="rId16" display="https://detail.tmall.com/item.htm?spm=a1z10.4-b-s.w5003-24091627292.3.54b348ccq4jQAd&amp;id=44992634280&amp;rn=9980ae49b4c57257d4cca7cb7542d122&amp;abbucket=3&amp;scene=taobao_shop&amp;skuId=5063784855926"/>
    <hyperlink ref="G32" r:id="rId17" display="https://item.taobao.com/item.htm?id=678553489366&amp;ali_refid=a3_430582_1006:1123065350:N:K4sNYY8UXBVZUbiALaSqkg%3D%3D:c0ae4831bea51fc4f6744034379c79ef&amp;ali_trackid=1_c0ae4831bea51fc4f6744034379c79ef&amp;spm=a230r.1.14.1#detail"/>
    <hyperlink ref="G37" r:id="rId18" display="https://detail.tmall.com/item.htm?abbucket=3&amp;id=724610914532&amp;ns=1&amp;spm=a21n57.1.0.0.9dd9523cB6pi6w&amp;skuId=5205929455848"/>
    <hyperlink ref="G36" r:id="rId19" display="https://item.taobao.com/item.htm?spm=a21n57.1.0.0.4e7d523cQW4rIz&amp;id=724744847290&amp;ns=1&amp;abbucket=1#detail"/>
    <hyperlink ref="G42" r:id="rId20" display="https://item.jd.com/10059889256407.html"/>
    <hyperlink ref="G40" r:id="rId21" location="detail" display="https://item.taobao.com/item.htm?spm=a21n57.1.0.0.3c89523cZnqyuF&amp;id=669026587541&amp;ns=1&amp;abbucket=0#detail"/>
    <hyperlink ref="G41" r:id="rId22" display="https://item.jd.com/569581.html"/>
    <hyperlink ref="G45" r:id="rId23" display="https://item.jd.com/62681080582.html"/>
    <hyperlink ref="G44" r:id="rId24" display="https://item.jd.com/67149687312.html"/>
    <hyperlink ref="G43" r:id="rId25" location="crumb-wrap" display="https://item.jd.com/1314407.html#crumb-wrap"/>
    <hyperlink ref="G47" r:id="rId26" display="https://detail.tmall.com/item.htm?app=chrome&amp;bxsign=scd64bqom_XaOIX7MTWhmlrO-YrvuXOW7xsobMrYqQkt5AaPDikpPeiPoDrc-awfoXeMtMaDcqUdOaIucLbJr_yPQ-eTHI6e52byf0ikTbqAY8ukBuukUU4htb8cM6IQbl0eozEaGt_EuQ_YgLsrq4UwQ&amp;cpp=1&amp;id=704915617199&amp;origin_price=5.62-151&amp;price=3.49-119.8&amp;shareUniqueId=23267758174&amp;share_crt_v=1&amp;shareurl=true&amp;short_name=h.5ffGveS&amp;skuId=5097633721427&amp;sourceType=item&amp;sp_abtk=gray_1_code_simpleios2&amp;sp_tk=cHlzTGRBcXBQUkY=&amp;spm=a2159r.13376460.0.0&amp;suid=F4C5EC54-8015-43C7-A71F-4BE67646BFD4&amp;tbSocialPopKey=shareItem&amp;tk=pysLdAqpPRF%20CZ3457&amp;un=afb7608ae89145bb1e522674113a020d&amp;un_site=0&amp;ut_sk=1.Y1FTkKl8Nb0DAIhIicP39YfX_21380790_1695286312840.Copy.1"/>
    <hyperlink ref="G38" r:id="rId27" display="https://detail.tmall.com/item.htm?abbucket=7&amp;id=680631931401&amp;ns=1&amp;spm=a21n57.1.0.0.937c523c4Yrasn&amp;skuId=5060679148762"/>
    <hyperlink ref="G39" r:id="rId28" display="https://detail.tmall.com/item.htm?abbucket=7&amp;id=680631931401&amp;ns=1&amp;spm=a21n57.1.0.0.937c523c4Yrasn&amp;skuId=5060679148764"/>
    <hyperlink ref="G48" r:id="rId29" display="https://detail.tmall.com/item.htm?abbucket=18&amp;id=708077530569&amp;ns=1&amp;skuId=5095544436648&amp;spm=a21n57.1.0.0.286d523cJJZW61" tooltip="https://detail.tmall.com/item.htm?abbucket=18&amp;id=708077530569&amp;ns=1&amp;skuId=5095544436648&amp;spm=a21n57.1.0.0.286d523cJJZW61"/>
    <hyperlink ref="G49" r:id="rId30" display="https://detail.tmall.com/item.htm?abbucket=3&amp;id=44992634280&amp;rn=9980ae49b4c57257d4cca7cb7542d122&amp;scene=taobao_shop&amp;spm=a1z10.4-b-s.w5003-24091627292.3.54b348ccq4jQAd&amp;sku_properties=5919063:3266779"/>
    <hyperlink ref="G55" r:id="rId31" display="https://m.tb.cn/h.5fFusaG?tk=2p8XWaf99ZY CZ3457 "/>
    <hyperlink ref="G62" r:id="rId32" display="https://item.taobao.com/item.htm?id=732127499641&amp;ali_refid=a3_420434_1006:1104021650:N:OJfqQppU8dd%2B8J0bimMZDXU0WSdT%2B%2Fbp:bc19795462c9528f900cc22b02c3d426&amp;ali_trackid=162_bc19795462c9528f900cc22b02c3d426&amp;spm=a21n57.1.0.0" tooltip="https://item.taobao.com/item.htm?id=732127499641&amp;ali_refid=a3_420434_1006:1104021650:N:OJfqQppU8dd%2B8J0bimMZDXU0WSdT%2B%2Fbp:bc19795462c9528f900cc22b02c3d426&amp;ali_trackid=162_bc19795462c9528f900cc22b02c3d426&amp;spm=a21n57.1.0.0"/>
    <hyperlink ref="G61" r:id="rId33" display="https://detail.tmall.com/item.htm?abbucket=11&amp;id=41227191169&amp;ns=1&amp;skuId=4678815485732&amp;spm=a21n57.1.0.0.4f74523ceEnc8M"/>
    <hyperlink ref="G60" r:id="rId34" display="https://detail.tmall.com/item.htm?abbucket=11&amp;id=719671177128&amp;ns=1&amp;skuId=5105045629776&amp;spm=a21n57.1.0.0.4f74523ceEnc8M"/>
    <hyperlink ref="G59" r:id="rId35" display="https://detail.tmall.com/item.htm?abbucket=11&amp;id=677332257275&amp;ns=1&amp;skuId=4866594773658&amp;spm=a21n57.1.0.0.4f74523ceEnc8M"/>
    <hyperlink ref="G56" r:id="rId36" display="https://detail.tmall.com/item.htm?abbucket=11&amp;id=632283501172&amp;ns=1&amp;skuId=5013705546854&amp;spm=a21n57.1.0.0.4f74523ceEnc8M"/>
    <hyperlink ref="G63" r:id="rId37" display="https://detail.tmall.com/item.htm?abbucket=11&amp;id=723492117862&amp;ns=1&amp;spm=a21n57.1.0.0.4f74523ceEnc8M"/>
    <hyperlink ref="G64" r:id="rId38" display="https://item.taobao.com/item.htm?spm=a21n57.1.0.0.4f74523ceEnc8M&amp;id=569944313560&amp;ns=1&amp;abbucket=11#detail"/>
    <hyperlink ref="G65" r:id="rId39" display="https://detail.tmall.com/item.htm?abbucket=11&amp;id=554113116800&amp;ns=1&amp;skuId=5131067071561&amp;spm=a21n57.1.0.0.4f74523ceEnc8M" tooltip="https://detail.tmall.com/item.htm?abbucket=11&amp;id=554113116800&amp;ns=1&amp;skuId=5131067071561&amp;spm=a21n57.1.0.0.4f74523ceEnc8M"/>
    <hyperlink ref="G69" r:id="rId40" display="https://mobile.yangkeduo.com/goods1.html?goods_id=278752516598&amp;page_from=23&amp;pxq_secret_key=SMPUK4JZM5D3QQRZAZWEEQPFXH6FBUVLMSAQPJXZ63A5W7NXYINA&amp;_oak_share_snapshot_num=5400&amp;_oak_share_time=1695457599&amp;_oak_share_detail_id=0&amp;share_uin=YOTDL3MAPR6UCCZZOLLNPS2W2Q_GEXDA&amp;refer_share_id=768527e400864e7d96e84a6d130e02ca&amp;refer_share_uin=YOTDL3MAPR6UCCZZOLLNPS2W2Q_GEXDA&amp;refer_share_channel=copy_link&amp;refer_share_form=text"/>
    <hyperlink ref="G73" r:id="rId41" display="https://m.tb.cn/h.5U04Uox?tk=B2spWajSLOf CZ0001 "/>
    <hyperlink ref="G71" r:id="rId42" display="https://item.m.jd.com/product/100065874783.html?gx=RnAomTM2LEOGvON8yOIBCbNOS9DwiQ&amp;gxd=RnAokW9bbTHewp9G-4NxVFP9hcW8pbY&amp;ad_od=share&amp;utm_source=androidapp&amp;utm_medium=appshare&amp;utm_campaign=t_335139774&amp;utm_term=CopyURL"/>
    <hyperlink ref="G80" r:id="rId43" display="https://detail.tmall.com/item.htm?abbucket=8&amp;id=726276945226&amp;ns=1&amp;spm=a21n57.1.0.0.536d523cMkAdZC&amp;skuId=5210624074360"/>
    <hyperlink ref="G87" r:id="rId44" display="https://item.jd.com/1199458.html#crumb-wrap" tooltip="https://item.jd.com/1199458.html#crumb-wrap"/>
    <hyperlink ref="G91" r:id="rId45" display="https://item.jd.com/10051444937667.html" tooltip="https://item.jd.com/10051444937667.html"/>
    <hyperlink ref="G92" r:id="rId46" display="https://detail.tmall.com/item.htm?abbucket=3&amp;id=37740040440&amp;ns=1&amp;spm=a230r.1.14.9.1a5453f0KuFGTa" tooltip="https://detail.tmall.com/item.htm?abbucket=3&amp;id=37740040440&amp;ns=1&amp;spm=a230r.1.14.9.1a5453f0KuFGTa"/>
    <hyperlink ref="G99" r:id="rId47" display="https://item.jd.com/100038628612.html#crumb-wrap" tooltip="https://item.jd.com/100038628612.html#crumb-wrap"/>
    <hyperlink ref="G106" r:id="rId48" display="https://item.taobao.com/item.htm?spm=a230r.1.14.60.20883f86NAfWAg&amp;id=587225728650&amp;ns=1&amp;abbucket=3#detail" tooltip="https://item.taobao.com/item.htm?spm=a230r.1.14.60.20883f86NAfWAg&amp;id=587225728650&amp;ns=1&amp;abbucket=3#detail"/>
    <hyperlink ref="G107" r:id="rId49" display="https://detail.tmall.com/item.htm?abbucket=3&amp;id=603298687255&amp;ns=1&amp;spm=a230r.1.14.30.48ce5321MMXW8j&amp;skuId=4338685613654" tooltip="https://detail.tmall.com/item.htm?abbucket=3&amp;id=603298687255&amp;ns=1&amp;spm=a230r.1.14.30.48ce5321MMXW8j&amp;skuId=4338685613654"/>
    <hyperlink ref="G93" r:id="rId46" display="https://detail.tmall.com/item.htm?abbucket=3&amp;id=37740040440&amp;ns=1&amp;spm=a230r.1.14.9.1a5453f0KuFGTa" tooltip="https://detail.tmall.com/item.htm?abbucket=3&amp;id=37740040440&amp;ns=1&amp;spm=a230r.1.14.9.1a5453f0KuFGTa"/>
    <hyperlink ref="G94" r:id="rId46" display="https://detail.tmall.com/item.htm?abbucket=3&amp;id=37740040440&amp;ns=1&amp;spm=a230r.1.14.9.1a5453f0KuFGTa" tooltip="https://detail.tmall.com/item.htm?abbucket=3&amp;id=37740040440&amp;ns=1&amp;spm=a230r.1.14.9.1a5453f0KuFGTa"/>
    <hyperlink ref="G95" r:id="rId50" display="https://detail.tmall.com/item.htm?app=chrome&amp;bxsign=scdtYJHg5_rmY7KIFYIfzRo_qDrhtRrrPcd1lxiNN_7S2FfmQ9nz8o18hsnLI57uCC6FaPvs6Cnt3qZSY9fWQ81KGivgMepk3KZ6-YdRNHy07CovDE8LSqRfblPUGxyVc83DvQqsuVvrc0NXo99etz6pg&amp;cpp=1&amp;id=686666210216&amp;price=12-66&amp;shareUniqueId=20095642217&amp;share_crt_v=1&amp;shareurl=true&amp;short_name=h.UMvmk3i&amp;skuId=4901000853965&amp;sourceType=item,item&amp;sp_abtk=gray_1_code_simpleAndroid2&amp;sp_tk=ajJueWRTU1NXQk0=&amp;spm=a2159r.13376460.0.0&amp;suid=505f63e5-5cb2-466f-aab4-c82906ed1dc5&amp;tbSocialPopKey=shareItem&amp;tk=j2nydSSSWBM&amp;un=923eabcc336072e044858c8a7309516b&amp;un_site=0&amp;ut_sk=1.Y7pR6E0NsqYDABzSd5/KzHFA_21646297_1676641486036.Copy.1"/>
    <hyperlink ref="G96" r:id="rId50" display="https://detail.tmall.com/item.htm?app=chrome&amp;bxsign=scdtYJHg5_rmY7KIFYIfzRo_qDrhtRrrPcd1lxiNN_7S2FfmQ9nz8o18hsnLI57uCC6FaPvs6Cnt3qZSY9fWQ81KGivgMepk3KZ6-YdRNHy07CovDE8LSqRfblPUGxyVc83DvQqsuVvrc0NXo99etz6pg&amp;cpp=1&amp;id=686666210216&amp;price=12-66&amp;shareUniqueId=20095642217&amp;share_crt_v=1&amp;shareurl=true&amp;short_name=h.UMvmk3i&amp;skuId=4901000853965&amp;sourceType=item,item&amp;sp_abtk=gray_1_code_simpleAndroid2&amp;sp_tk=ajJueWRTU1NXQk0=&amp;spm=a2159r.13376460.0.0&amp;suid=505f63e5-5cb2-466f-aab4-c82906ed1dc5&amp;tbSocialPopKey=shareItem&amp;tk=j2nydSSSWBM&amp;un=923eabcc336072e044858c8a7309516b&amp;un_site=0&amp;ut_sk=1.Y7pR6E0NsqYDABzSd5/KzHFA_21646297_1676641486036.Copy.1"/>
    <hyperlink ref="G97" r:id="rId50" display="https://detail.tmall.com/item.htm?app=chrome&amp;bxsign=scdtYJHg5_rmY7KIFYIfzRo_qDrhtRrrPcd1lxiNN_7S2FfmQ9nz8o18hsnLI57uCC6FaPvs6Cnt3qZSY9fWQ81KGivgMepk3KZ6-YdRNHy07CovDE8LSqRfblPUGxyVc83DvQqsuVvrc0NXo99etz6pg&amp;cpp=1&amp;id=686666210216&amp;price=12-66&amp;shareUniqueId=20095642217&amp;share_crt_v=1&amp;shareurl=true&amp;short_name=h.UMvmk3i&amp;skuId=4901000853965&amp;sourceType=item,item&amp;sp_abtk=gray_1_code_simpleAndroid2&amp;sp_tk=ajJueWRTU1NXQk0=&amp;spm=a2159r.13376460.0.0&amp;suid=505f63e5-5cb2-466f-aab4-c82906ed1dc5&amp;tbSocialPopKey=shareItem&amp;tk=j2nydSSSWBM&amp;un=923eabcc336072e044858c8a7309516b&amp;un_site=0&amp;ut_sk=1.Y7pR6E0NsqYDABzSd5/KzHFA_21646297_1676641486036.Copy.1"/>
    <hyperlink ref="G98" r:id="rId50" display="https://detail.tmall.com/item.htm?app=chrome&amp;bxsign=scdtYJHg5_rmY7KIFYIfzRo_qDrhtRrrPcd1lxiNN_7S2FfmQ9nz8o18hsnLI57uCC6FaPvs6Cnt3qZSY9fWQ81KGivgMepk3KZ6-YdRNHy07CovDE8LSqRfblPUGxyVc83DvQqsuVvrc0NXo99etz6pg&amp;cpp=1&amp;id=686666210216&amp;price=12-66&amp;shareUniqueId=20095642217&amp;share_crt_v=1&amp;shareurl=true&amp;short_name=h.UMvmk3i&amp;skuId=4901000853965&amp;sourceType=item,item&amp;sp_abtk=gray_1_code_simpleAndroid2&amp;sp_tk=ajJueWRTU1NXQk0=&amp;spm=a2159r.13376460.0.0&amp;suid=505f63e5-5cb2-466f-aab4-c82906ed1dc5&amp;tbSocialPopKey=shareItem&amp;tk=j2nydSSSWBM&amp;un=923eabcc336072e044858c8a7309516b&amp;un_site=0&amp;ut_sk=1.Y7pR6E0NsqYDABzSd5/KzHFA_21646297_1676641486036.Copy.1"/>
    <hyperlink ref="G100" r:id="rId51" display="https://item.jd.com/12659301.html"/>
    <hyperlink ref="G101" r:id="rId52" display="https://item.jd.com/13171502.html"/>
    <hyperlink ref="G102" r:id="rId53" display="https://item.jd.com/12854912.html"/>
    <hyperlink ref="G103" r:id="rId54" display="https://item.jd.com/13154612.html"/>
    <hyperlink ref="G104" r:id="rId55" display="https://item.jd.com/10028136760520.html"/>
    <hyperlink ref="G105" r:id="rId56" display="https://item.jd.com/12880432.html"/>
    <hyperlink ref="G108" r:id="rId57" display="https://detail.tmall.com/item.htm?app=chrome&amp;bxsign=scdmym62RFLR1ZlqaDinhv90lm60dRWRCk_XBReaWfG-z02ajfyjRk_1vRfauTyyM1UOz0npF4tH7wLz6ohsZfvWHrvF2KRRKKKoLSJVc5ePYM814qRzqX_egmvIyO6I5v0oyHUle835_q53PW6LY8WdQ&amp;cpp=1&amp;id=41899898833&amp;price=25.8-79&amp;share_crt_v=1&amp;shareurl=true&amp;short_name=h.UouZ3gx&amp;skuId=4850678106309&amp;sourceType=item,item&amp;sp_abtk=gray_ShareGlobalNavigation_1_code_simpleAndroid2&amp;sp_tk=MkRSQmRTN2J0MWE=&amp;spm=a2159r.13376460.0.0&amp;suid=aecc60a2-b8a1-4397-b7b4-8874caa40c11&amp;tbSocialPopKey=shareItem&amp;tk=2DRBdS7bt1a&amp;un=fade9f65a95ef088bf444b710c30f15d&amp;un_site=0&amp;ut_sk=1.YxhV5RyFZg0DAEtlGTcO4AMA_21646297_1676644355826.Copy.ShareGlobalNavigation_1"/>
    <hyperlink ref="G50" r:id="rId58" display="https://detail.tmall.com/item.htm?abbucket=18&amp;id=733224582512&amp;ns=1&amp;skuId=5243227934797&amp;spm=a21n57.1.0.0.286d523cJJZW61"/>
    <hyperlink ref="G66" r:id="rId59" display="https://detail.tmall.com/item.htm?ali_refid=a3_420434_1006:1102215101:N:D5xEafbQe0jdtQD1bG5/VSjH30Tds%20xK:45fb51a31bc461606c18f241b78ad386&amp;ali_trackid=162_45fb51a31bc461606c18f241b78ad386&amp;id=694342595371&amp;skuId=5173341782351&amp;spm=a21n57.1.0.0" tooltip="https://detail.tmall.com/item.htm?ali_refid=a3_420434_1006:1102215101:N:D5xEafbQe0jdtQD1bG5/VSjH30Tds%20xK:45fb51a31bc461606c18f241b78ad386&amp;ali_trackid=162_45fb51a31bc461606c18f241b78ad386&amp;id=694342595371&amp;skuId=5173341782351&amp;spm=a21n57.1.0.0"/>
    <hyperlink ref="G67" r:id="rId60" display="https://detail.tmall.com/item.htm?abbucket=11&amp;id=674500813491&amp;ns=1&amp;skuId=5046237663329&amp;spm=a21n57.1.0.0.41e3523c6zcVmZ" tooltip="https://detail.tmall.com/item.htm?abbucket=11&amp;id=674500813491&amp;ns=1&amp;skuId=5046237663329&amp;spm=a21n57.1.0.0.41e3523c6zcVmZ"/>
    <hyperlink ref="G68" r:id="rId61" display="https://detail.tmall.com/item.htm?abbucket=11&amp;id=653001429601&amp;ns=1&amp;spm=a21n57.1.0.0.3388523c4K6Xhv&amp;skuId=4714972641817" tooltip="https://detail.tmall.com/item.htm?abbucket=11&amp;id=653001429601&amp;ns=1&amp;spm=a21n57.1.0.0.3388523c4K6Xhv&amp;skuId=4714972641817"/>
    <hyperlink ref="G109" r:id="rId62" display="https://m.tb.cn/h.5fvbCc8?tk=AB6RWafJNu9 CZ0001 "/>
  </hyperlinks>
  <pageMargins left="0.432638888888889" right="0.156944444444444" top="0.511805555555556" bottom="0.393055555555556" header="0.3" footer="0.3"/>
  <pageSetup paperSize="9" fitToWidth="0"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zongwuchu</cp:lastModifiedBy>
  <dcterms:created xsi:type="dcterms:W3CDTF">2018-09-20T14:36:00Z</dcterms:created>
  <dcterms:modified xsi:type="dcterms:W3CDTF">2023-10-23T02:30:28Z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5B247429EB6C45209144657D5AA11B62_13</vt:lpwstr>
  </property>
</Properties>
</file>